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mc:AlternateContent xmlns:mc="http://schemas.openxmlformats.org/markup-compatibility/2006">
    <mc:Choice Requires="x15">
      <x15ac:absPath xmlns:x15ac="http://schemas.microsoft.com/office/spreadsheetml/2010/11/ac" url="C:\STANDARD PROJEKT\PROJEKTI 2026\Krožno Kočevje\Razpis\Za oddajo_24062026\"/>
    </mc:Choice>
  </mc:AlternateContent>
  <xr:revisionPtr revIDLastSave="0" documentId="13_ncr:1_{A407DC25-309E-4537-924E-A09B37084A3B}" xr6:coauthVersionLast="47" xr6:coauthVersionMax="47" xr10:uidLastSave="{00000000-0000-0000-0000-000000000000}"/>
  <bookViews>
    <workbookView xWindow="-108" yWindow="-108" windowWidth="23256" windowHeight="12576" tabRatio="963" firstSheet="6" activeTab="13" xr2:uid="{00000000-000D-0000-FFFF-FFFF00000000}"/>
  </bookViews>
  <sheets>
    <sheet name="SKUPNA REKAPITULACIJA" sheetId="20" r:id="rId1"/>
    <sheet name="REKAPITULACIJA_S-TECH" sheetId="8" r:id="rId2"/>
    <sheet name="Rondo, G2 in RT" sheetId="1" r:id="rId3"/>
    <sheet name="LC" sheetId="2" r:id="rId4"/>
    <sheet name="Pločniki ob LC" sheetId="10" r:id="rId5"/>
    <sheet name="Pločniki ob DC" sheetId="11" r:id="rId6"/>
    <sheet name="Glavni met kanal" sheetId="3" r:id="rId7"/>
    <sheet name="Fekalna kanalizacija" sheetId="4" r:id="rId8"/>
    <sheet name="Cestna razsvetljava" sheetId="5" r:id="rId9"/>
    <sheet name="Hortikulturna ureditev" sheetId="6" r:id="rId10"/>
    <sheet name="Dodatek G2 do Prešernove" sheetId="13" r:id="rId11"/>
    <sheet name="Vodovod 1.faza" sheetId="16" r:id="rId12"/>
    <sheet name="Vodovod 2.faza" sheetId="17" r:id="rId13"/>
    <sheet name="Zapora" sheetId="14" r:id="rId14"/>
    <sheet name="TK vodi" sheetId="18" r:id="rId15"/>
    <sheet name="Elektrovodi" sheetId="19" r:id="rId16"/>
    <sheet name="NASLOVNICA" sheetId="21" r:id="rId17"/>
    <sheet name="REKAPITULACIJA - vročevod" sheetId="22" r:id="rId18"/>
    <sheet name="Strojne inštalacije" sheetId="23" r:id="rId19"/>
    <sheet name="GRADBENA DELA" sheetId="24" r:id="rId20"/>
    <sheet name="REKAPITULACIJA_GPI" sheetId="25" r:id="rId21"/>
    <sheet name="Cesta_1. ETAPA" sheetId="26" r:id="rId22"/>
    <sheet name="Cesta_2. ETAPA" sheetId="27" r:id="rId23"/>
    <sheet name="Pločnik + LC_1. ETAPA" sheetId="28" r:id="rId24"/>
    <sheet name="Pločnik + LC_2. ETAPA" sheetId="29" r:id="rId25"/>
    <sheet name="KANALIAZCIJA" sheetId="30" r:id="rId26"/>
    <sheet name="CR_faza 1" sheetId="31" r:id="rId27"/>
    <sheet name="CR_faza 2" sheetId="32" r:id="rId28"/>
    <sheet name="NN_1. faza" sheetId="33" r:id="rId29"/>
    <sheet name="NN_2. faza" sheetId="34" r:id="rId30"/>
    <sheet name="TK_1. faza" sheetId="35" r:id="rId31"/>
    <sheet name="TK_2. faza" sheetId="36" r:id="rId32"/>
  </sheets>
  <definedNames>
    <definedName name="_dem1" localSheetId="18">#REF!</definedName>
    <definedName name="_dem1">#REF!</definedName>
    <definedName name="_xlnm._FilterDatabase" localSheetId="2" hidden="1">'Rondo, G2 in RT'!$A$2:$F$173</definedName>
    <definedName name="dem" localSheetId="18">#REF!</definedName>
    <definedName name="dem">#REF!</definedName>
    <definedName name="_xlnm.Print_Area" localSheetId="21">'Cesta_1. ETAPA'!$A$1:$H$256</definedName>
    <definedName name="_xlnm.Print_Area" localSheetId="22">'Cesta_2. ETAPA'!$A$1:$H$307</definedName>
    <definedName name="_xlnm.Print_Area" localSheetId="26">'CR_faza 1'!$A$1:$F$213</definedName>
    <definedName name="_xlnm.Print_Area" localSheetId="27">'CR_faza 2'!$A$1:$F$210</definedName>
    <definedName name="_xlnm.Print_Area" localSheetId="19">'GRADBENA DELA'!$A$1:$F$76</definedName>
    <definedName name="_xlnm.Print_Area" localSheetId="25">KANALIAZCIJA!$A$1:$H$528</definedName>
    <definedName name="_xlnm.Print_Area" localSheetId="16">NASLOVNICA!$A$1:$C$29</definedName>
    <definedName name="_xlnm.Print_Area" localSheetId="28">'NN_1. faza'!$A$1:$F$160</definedName>
    <definedName name="_xlnm.Print_Area" localSheetId="29">'NN_2. faza'!$A$1:$F$159</definedName>
    <definedName name="_xlnm.Print_Area" localSheetId="23">'Pločnik + LC_1. ETAPA'!$A$1:$H$261</definedName>
    <definedName name="_xlnm.Print_Area" localSheetId="24">'Pločnik + LC_2. ETAPA'!$A$1:$H$312</definedName>
    <definedName name="_xlnm.Print_Area" localSheetId="17">'REKAPITULACIJA - vročevod'!$A$1:$C$20</definedName>
    <definedName name="_xlnm.Print_Area" localSheetId="20">REKAPITULACIJA_GPI!$A$1:$E$34</definedName>
    <definedName name="_xlnm.Print_Area" localSheetId="0">'SKUPNA REKAPITULACIJA'!$A$1:$J$20</definedName>
    <definedName name="_xlnm.Print_Area" localSheetId="18">'Strojne inštalacije'!$A$1:$F$100</definedName>
    <definedName name="_xlnm.Print_Area" localSheetId="30">'TK_1. faza'!$A$1:$F$126</definedName>
    <definedName name="_xlnm.Print_Area" localSheetId="31">'TK_2. faza'!$A$1:$F$129</definedName>
    <definedName name="_xlnm.Print_Titles" localSheetId="25">KANALIAZCIJA!$1:$13</definedName>
    <definedName name="_xlnm.Print_Titles" localSheetId="18">'Strojne inštalacije'!$1:$6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8" i="35" l="1"/>
  <c r="F26" i="35"/>
  <c r="F24" i="35"/>
  <c r="F34" i="34"/>
  <c r="F32" i="34"/>
  <c r="F30" i="34"/>
  <c r="F28" i="34"/>
  <c r="F34" i="33"/>
  <c r="F32" i="33"/>
  <c r="F30" i="33"/>
  <c r="F28" i="33"/>
  <c r="F34" i="32"/>
  <c r="F32" i="32"/>
  <c r="F30" i="32"/>
  <c r="F28" i="32"/>
  <c r="F26" i="32"/>
  <c r="F32" i="31"/>
  <c r="F30" i="31"/>
  <c r="F28" i="31"/>
  <c r="F124" i="36" l="1"/>
  <c r="F122" i="36"/>
  <c r="F120" i="36"/>
  <c r="F113" i="36"/>
  <c r="F94" i="36"/>
  <c r="F98" i="36" s="1"/>
  <c r="F28" i="36" s="1"/>
  <c r="F81" i="36"/>
  <c r="F75" i="36"/>
  <c r="F73" i="36"/>
  <c r="F67" i="36"/>
  <c r="F65" i="36"/>
  <c r="F51" i="36"/>
  <c r="F49" i="36"/>
  <c r="F122" i="35"/>
  <c r="F120" i="35"/>
  <c r="F118" i="35"/>
  <c r="F111" i="35"/>
  <c r="F94" i="35"/>
  <c r="F98" i="35" s="1"/>
  <c r="F81" i="35"/>
  <c r="F75" i="35"/>
  <c r="F73" i="35"/>
  <c r="F67" i="35"/>
  <c r="F65" i="35"/>
  <c r="F51" i="35"/>
  <c r="F49" i="35"/>
  <c r="F128" i="36" l="1"/>
  <c r="F30" i="36" s="1"/>
  <c r="F126" i="35"/>
  <c r="F30" i="35" s="1"/>
  <c r="F55" i="35"/>
  <c r="F84" i="35"/>
  <c r="F55" i="36"/>
  <c r="F24" i="36" s="1"/>
  <c r="F84" i="36"/>
  <c r="F26" i="36" s="1"/>
  <c r="F35" i="36" l="1"/>
  <c r="C13" i="25" s="1"/>
  <c r="F35" i="35"/>
  <c r="B13" i="25" s="1"/>
  <c r="F37" i="36" l="1"/>
  <c r="F39" i="36" s="1"/>
  <c r="F37" i="35"/>
  <c r="F39" i="35" s="1"/>
  <c r="F153" i="34"/>
  <c r="F151" i="34"/>
  <c r="F149" i="34"/>
  <c r="F143" i="34"/>
  <c r="F141" i="34"/>
  <c r="F139" i="34"/>
  <c r="F123" i="34"/>
  <c r="F120" i="34"/>
  <c r="F106" i="34"/>
  <c r="F109" i="34" s="1"/>
  <c r="F91" i="34"/>
  <c r="F86" i="34"/>
  <c r="F84" i="34"/>
  <c r="F82" i="34"/>
  <c r="F76" i="34"/>
  <c r="F74" i="34"/>
  <c r="F72" i="34"/>
  <c r="F57" i="34"/>
  <c r="F55" i="34"/>
  <c r="F53" i="34"/>
  <c r="F155" i="33"/>
  <c r="F153" i="33"/>
  <c r="F151" i="33"/>
  <c r="F145" i="33"/>
  <c r="F143" i="33"/>
  <c r="F141" i="33"/>
  <c r="F123" i="33"/>
  <c r="F120" i="33"/>
  <c r="F105" i="33"/>
  <c r="F108" i="33" s="1"/>
  <c r="F91" i="33"/>
  <c r="F86" i="33"/>
  <c r="F84" i="33"/>
  <c r="F82" i="33"/>
  <c r="F76" i="33"/>
  <c r="F74" i="33"/>
  <c r="F72" i="33"/>
  <c r="F57" i="33"/>
  <c r="F55" i="33"/>
  <c r="F53" i="33"/>
  <c r="F206" i="32"/>
  <c r="F204" i="32"/>
  <c r="F202" i="32"/>
  <c r="F196" i="32"/>
  <c r="F194" i="32"/>
  <c r="F192" i="32"/>
  <c r="F190" i="32"/>
  <c r="F188" i="32"/>
  <c r="F187" i="32"/>
  <c r="F186" i="32"/>
  <c r="F184" i="32"/>
  <c r="F181" i="32"/>
  <c r="F178" i="32"/>
  <c r="F176" i="32"/>
  <c r="F174" i="32"/>
  <c r="F172" i="32"/>
  <c r="F170" i="32"/>
  <c r="F168" i="32"/>
  <c r="F166" i="32"/>
  <c r="F164" i="32"/>
  <c r="A164" i="32"/>
  <c r="A166" i="32" s="1"/>
  <c r="A168" i="32" s="1"/>
  <c r="A170" i="32" s="1"/>
  <c r="A172" i="32" s="1"/>
  <c r="A174" i="32" s="1"/>
  <c r="A176" i="32" s="1"/>
  <c r="A178" i="32" s="1"/>
  <c r="A180" i="32" s="1"/>
  <c r="A183" i="32" s="1"/>
  <c r="A186" i="32" s="1"/>
  <c r="A190" i="32" s="1"/>
  <c r="A192" i="32" s="1"/>
  <c r="A194" i="32" s="1"/>
  <c r="A196" i="32" s="1"/>
  <c r="A202" i="32" s="1"/>
  <c r="A204" i="32" s="1"/>
  <c r="A206" i="32" s="1"/>
  <c r="F162" i="32"/>
  <c r="F158" i="32"/>
  <c r="F156" i="32"/>
  <c r="A156" i="32"/>
  <c r="A158" i="32" s="1"/>
  <c r="F154" i="32"/>
  <c r="F136" i="32"/>
  <c r="F132" i="32"/>
  <c r="F130" i="32"/>
  <c r="F112" i="32"/>
  <c r="F119" i="32" s="1"/>
  <c r="F97" i="32"/>
  <c r="F92" i="32"/>
  <c r="F90" i="32"/>
  <c r="F88" i="32"/>
  <c r="F86" i="32"/>
  <c r="F81" i="32"/>
  <c r="F79" i="32"/>
  <c r="F65" i="32"/>
  <c r="F59" i="32"/>
  <c r="F57" i="32"/>
  <c r="F55" i="32"/>
  <c r="F208" i="31"/>
  <c r="F206" i="31"/>
  <c r="F204" i="31"/>
  <c r="F198" i="31"/>
  <c r="F196" i="31"/>
  <c r="F194" i="31"/>
  <c r="F192" i="31"/>
  <c r="F190" i="31"/>
  <c r="F189" i="31"/>
  <c r="F188" i="31"/>
  <c r="F187" i="31"/>
  <c r="F184" i="31"/>
  <c r="F181" i="31"/>
  <c r="F179" i="31"/>
  <c r="F177" i="31"/>
  <c r="F175" i="31"/>
  <c r="F173" i="31"/>
  <c r="F171" i="31"/>
  <c r="F169" i="31"/>
  <c r="F167" i="31"/>
  <c r="A167" i="31"/>
  <c r="A169" i="31" s="1"/>
  <c r="A171" i="31" s="1"/>
  <c r="A173" i="31" s="1"/>
  <c r="A175" i="31" s="1"/>
  <c r="A177" i="31" s="1"/>
  <c r="A179" i="31" s="1"/>
  <c r="A181" i="31" s="1"/>
  <c r="A183" i="31" s="1"/>
  <c r="A186" i="31" s="1"/>
  <c r="A188" i="31" s="1"/>
  <c r="A192" i="31" s="1"/>
  <c r="A194" i="31" s="1"/>
  <c r="A196" i="31" s="1"/>
  <c r="A198" i="31" s="1"/>
  <c r="F165" i="31"/>
  <c r="F161" i="31"/>
  <c r="F159" i="31"/>
  <c r="A159" i="31"/>
  <c r="A161" i="31" s="1"/>
  <c r="F157" i="31"/>
  <c r="F138" i="31"/>
  <c r="F133" i="31"/>
  <c r="F131" i="31"/>
  <c r="F116" i="31"/>
  <c r="F122" i="31" s="1"/>
  <c r="F98" i="31"/>
  <c r="F93" i="31"/>
  <c r="F91" i="31"/>
  <c r="F89" i="31"/>
  <c r="F87" i="31"/>
  <c r="F82" i="31"/>
  <c r="F80" i="31"/>
  <c r="F66" i="31"/>
  <c r="F60" i="31"/>
  <c r="F58" i="31"/>
  <c r="F56" i="31"/>
  <c r="H526" i="30"/>
  <c r="H528" i="30" s="1"/>
  <c r="H349" i="30" s="1"/>
  <c r="D516" i="30"/>
  <c r="D520" i="30" s="1"/>
  <c r="H520" i="30" s="1"/>
  <c r="H514" i="30"/>
  <c r="H512" i="30"/>
  <c r="D510" i="30"/>
  <c r="F503" i="30"/>
  <c r="D503" i="30"/>
  <c r="F502" i="30"/>
  <c r="D502" i="30"/>
  <c r="H499" i="30"/>
  <c r="H498" i="30"/>
  <c r="H495" i="30"/>
  <c r="H491" i="30"/>
  <c r="H489" i="30"/>
  <c r="H483" i="30"/>
  <c r="D481" i="30"/>
  <c r="H481" i="30" s="1"/>
  <c r="D475" i="30"/>
  <c r="H475" i="30" s="1"/>
  <c r="H473" i="30"/>
  <c r="D471" i="30"/>
  <c r="D469" i="30"/>
  <c r="H469" i="30" s="1"/>
  <c r="H467" i="30"/>
  <c r="H465" i="30"/>
  <c r="D463" i="30"/>
  <c r="H463" i="30" s="1"/>
  <c r="D461" i="30"/>
  <c r="H461" i="30" s="1"/>
  <c r="D459" i="30"/>
  <c r="H459" i="30" s="1"/>
  <c r="D457" i="30"/>
  <c r="H457" i="30" s="1"/>
  <c r="D454" i="30"/>
  <c r="H454" i="30" s="1"/>
  <c r="D452" i="30"/>
  <c r="H452" i="30" s="1"/>
  <c r="D447" i="30"/>
  <c r="D450" i="30" s="1"/>
  <c r="H450" i="30" s="1"/>
  <c r="H445" i="30"/>
  <c r="D441" i="30"/>
  <c r="D443" i="30" s="1"/>
  <c r="H439" i="30"/>
  <c r="H431" i="30"/>
  <c r="H429" i="30"/>
  <c r="H427" i="30"/>
  <c r="D425" i="30"/>
  <c r="H425" i="30" s="1"/>
  <c r="D423" i="30"/>
  <c r="H423" i="30" s="1"/>
  <c r="D421" i="30"/>
  <c r="H421" i="30" s="1"/>
  <c r="H419" i="30"/>
  <c r="H417" i="30"/>
  <c r="H319" i="30"/>
  <c r="H321" i="30" s="1"/>
  <c r="H195" i="30" s="1"/>
  <c r="H313" i="30"/>
  <c r="D311" i="30"/>
  <c r="D309" i="30"/>
  <c r="H309" i="30" s="1"/>
  <c r="D307" i="30"/>
  <c r="H307" i="30" s="1"/>
  <c r="D305" i="30"/>
  <c r="H305" i="30" s="1"/>
  <c r="D303" i="30"/>
  <c r="H303" i="30" s="1"/>
  <c r="D301" i="30"/>
  <c r="H301" i="30" s="1"/>
  <c r="D299" i="30"/>
  <c r="H299" i="30" s="1"/>
  <c r="D297" i="30"/>
  <c r="H297" i="30" s="1"/>
  <c r="D295" i="30"/>
  <c r="H295" i="30" s="1"/>
  <c r="D292" i="30"/>
  <c r="H292" i="30" s="1"/>
  <c r="D290" i="30"/>
  <c r="H290" i="30" s="1"/>
  <c r="D285" i="30"/>
  <c r="D288" i="30" s="1"/>
  <c r="H288" i="30" s="1"/>
  <c r="H277" i="30"/>
  <c r="H275" i="30"/>
  <c r="D273" i="30"/>
  <c r="H273" i="30" s="1"/>
  <c r="D271" i="30"/>
  <c r="H271" i="30" s="1"/>
  <c r="D269" i="30"/>
  <c r="H269" i="30" s="1"/>
  <c r="H267" i="30"/>
  <c r="H265" i="30"/>
  <c r="H170" i="30"/>
  <c r="H172" i="30" s="1"/>
  <c r="H52" i="30" s="1"/>
  <c r="H164" i="30"/>
  <c r="D162" i="30"/>
  <c r="H162" i="30" s="1"/>
  <c r="D160" i="30"/>
  <c r="H160" i="30" s="1"/>
  <c r="D158" i="30"/>
  <c r="H158" i="30" s="1"/>
  <c r="D156" i="30"/>
  <c r="H156" i="30" s="1"/>
  <c r="D154" i="30"/>
  <c r="H154" i="30" s="1"/>
  <c r="D152" i="30"/>
  <c r="H152" i="30" s="1"/>
  <c r="D150" i="30"/>
  <c r="H150" i="30" s="1"/>
  <c r="D148" i="30"/>
  <c r="H148" i="30" s="1"/>
  <c r="D146" i="30"/>
  <c r="H146" i="30" s="1"/>
  <c r="D143" i="30"/>
  <c r="H143" i="30" s="1"/>
  <c r="D141" i="30"/>
  <c r="H141" i="30" s="1"/>
  <c r="D136" i="30"/>
  <c r="D139" i="30" s="1"/>
  <c r="H139" i="30" s="1"/>
  <c r="H128" i="30"/>
  <c r="H126" i="30"/>
  <c r="D124" i="30"/>
  <c r="H124" i="30" s="1"/>
  <c r="D122" i="30"/>
  <c r="H122" i="30" s="1"/>
  <c r="D120" i="30"/>
  <c r="H120" i="30" s="1"/>
  <c r="H118" i="30"/>
  <c r="H116" i="30"/>
  <c r="H310" i="29"/>
  <c r="H308" i="29"/>
  <c r="H306" i="29"/>
  <c r="H304" i="29"/>
  <c r="H302" i="29"/>
  <c r="H312" i="29" s="1"/>
  <c r="H30" i="29" s="1"/>
  <c r="H290" i="29"/>
  <c r="H285" i="29"/>
  <c r="H283" i="29"/>
  <c r="H281" i="29"/>
  <c r="H279" i="29"/>
  <c r="H277" i="29"/>
  <c r="H272" i="29"/>
  <c r="H270" i="29"/>
  <c r="H268" i="29"/>
  <c r="H254" i="29"/>
  <c r="H252" i="29"/>
  <c r="H247" i="29"/>
  <c r="H233" i="29"/>
  <c r="H231" i="29"/>
  <c r="H229" i="29"/>
  <c r="H227" i="29"/>
  <c r="D222" i="29"/>
  <c r="H222" i="29" s="1"/>
  <c r="H220" i="29"/>
  <c r="H206" i="29"/>
  <c r="H201" i="29"/>
  <c r="H196" i="29"/>
  <c r="H194" i="29"/>
  <c r="H192" i="29"/>
  <c r="H185" i="29"/>
  <c r="H183" i="29"/>
  <c r="H178" i="29"/>
  <c r="H176" i="29"/>
  <c r="H171" i="29"/>
  <c r="H164" i="29"/>
  <c r="H159" i="29"/>
  <c r="H155" i="29"/>
  <c r="H153" i="29"/>
  <c r="H149" i="29"/>
  <c r="D132" i="29"/>
  <c r="D130" i="29"/>
  <c r="H130" i="29" s="1"/>
  <c r="H126" i="29"/>
  <c r="H124" i="29"/>
  <c r="D118" i="29"/>
  <c r="D120" i="29" s="1"/>
  <c r="H120" i="29" s="1"/>
  <c r="H114" i="29"/>
  <c r="D112" i="29"/>
  <c r="H112" i="29" s="1"/>
  <c r="D110" i="29"/>
  <c r="H110" i="29" s="1"/>
  <c r="D108" i="29"/>
  <c r="H108" i="29" s="1"/>
  <c r="D106" i="29"/>
  <c r="H106" i="29" s="1"/>
  <c r="D104" i="29"/>
  <c r="H104" i="29" s="1"/>
  <c r="H88" i="29"/>
  <c r="H86" i="29"/>
  <c r="H84" i="29"/>
  <c r="H82" i="29"/>
  <c r="H77" i="29"/>
  <c r="H73" i="29"/>
  <c r="H67" i="29"/>
  <c r="H65" i="29"/>
  <c r="H63" i="29"/>
  <c r="H61" i="29"/>
  <c r="H259" i="28"/>
  <c r="H257" i="28"/>
  <c r="H255" i="28"/>
  <c r="H253" i="28"/>
  <c r="H251" i="28"/>
  <c r="H239" i="28"/>
  <c r="H234" i="28"/>
  <c r="H232" i="28"/>
  <c r="H230" i="28"/>
  <c r="H228" i="28"/>
  <c r="H226" i="28"/>
  <c r="H212" i="28"/>
  <c r="H215" i="28" s="1"/>
  <c r="H24" i="28" s="1"/>
  <c r="H200" i="28"/>
  <c r="H195" i="28"/>
  <c r="H190" i="28"/>
  <c r="H188" i="28"/>
  <c r="H186" i="28"/>
  <c r="H179" i="28"/>
  <c r="H177" i="28"/>
  <c r="H172" i="28"/>
  <c r="H170" i="28"/>
  <c r="H165" i="28"/>
  <c r="H158" i="28"/>
  <c r="H153" i="28"/>
  <c r="H148" i="28"/>
  <c r="H146" i="28"/>
  <c r="H142" i="28"/>
  <c r="H127" i="28"/>
  <c r="H125" i="28"/>
  <c r="H121" i="28"/>
  <c r="H119" i="28"/>
  <c r="D115" i="28"/>
  <c r="H115" i="28" s="1"/>
  <c r="H113" i="28"/>
  <c r="H109" i="28"/>
  <c r="D107" i="28"/>
  <c r="H107" i="28" s="1"/>
  <c r="D105" i="28"/>
  <c r="H105" i="28" s="1"/>
  <c r="D103" i="28"/>
  <c r="H103" i="28" s="1"/>
  <c r="D101" i="28"/>
  <c r="H101" i="28" s="1"/>
  <c r="D99" i="28"/>
  <c r="H82" i="28"/>
  <c r="H80" i="28"/>
  <c r="H78" i="28"/>
  <c r="H76" i="28"/>
  <c r="D71" i="28"/>
  <c r="H71" i="28" s="1"/>
  <c r="H65" i="28"/>
  <c r="H63" i="28"/>
  <c r="H61" i="28"/>
  <c r="H59" i="28"/>
  <c r="H304" i="27"/>
  <c r="H302" i="27"/>
  <c r="H300" i="27"/>
  <c r="H298" i="27"/>
  <c r="H296" i="27"/>
  <c r="H294" i="27"/>
  <c r="H281" i="27"/>
  <c r="H279" i="27"/>
  <c r="H277" i="27"/>
  <c r="H275" i="27"/>
  <c r="H270" i="27"/>
  <c r="H268" i="27"/>
  <c r="H266" i="27"/>
  <c r="H264" i="27"/>
  <c r="H262" i="27"/>
  <c r="H260" i="27"/>
  <c r="H258" i="27"/>
  <c r="H243" i="27"/>
  <c r="H246" i="27" s="1"/>
  <c r="H26" i="27" s="1"/>
  <c r="H227" i="27"/>
  <c r="H225" i="27"/>
  <c r="D223" i="27"/>
  <c r="H223" i="27" s="1"/>
  <c r="D221" i="27"/>
  <c r="H221" i="27" s="1"/>
  <c r="H219" i="27"/>
  <c r="H217" i="27"/>
  <c r="H215" i="27"/>
  <c r="D210" i="27"/>
  <c r="H210" i="27" s="1"/>
  <c r="D208" i="27"/>
  <c r="H208" i="27" s="1"/>
  <c r="H206" i="27"/>
  <c r="H204" i="27"/>
  <c r="H202" i="27"/>
  <c r="H200" i="27"/>
  <c r="D195" i="27"/>
  <c r="H195" i="27" s="1"/>
  <c r="H193" i="27"/>
  <c r="H191" i="27"/>
  <c r="H176" i="27"/>
  <c r="H170" i="27"/>
  <c r="H165" i="27"/>
  <c r="H163" i="27"/>
  <c r="H158" i="27"/>
  <c r="D140" i="27"/>
  <c r="D138" i="27"/>
  <c r="H138" i="27" s="1"/>
  <c r="H134" i="27"/>
  <c r="D132" i="27"/>
  <c r="H132" i="27" s="1"/>
  <c r="D126" i="27"/>
  <c r="D128" i="27" s="1"/>
  <c r="H128" i="27" s="1"/>
  <c r="H122" i="27"/>
  <c r="D120" i="27"/>
  <c r="H120" i="27" s="1"/>
  <c r="D118" i="27"/>
  <c r="H118" i="27" s="1"/>
  <c r="D116" i="27"/>
  <c r="H116" i="27" s="1"/>
  <c r="D114" i="27"/>
  <c r="H114" i="27" s="1"/>
  <c r="H99" i="27"/>
  <c r="H93" i="27"/>
  <c r="H91" i="27"/>
  <c r="H89" i="27"/>
  <c r="H87" i="27"/>
  <c r="H82" i="27"/>
  <c r="H80" i="27"/>
  <c r="H78" i="27"/>
  <c r="H73" i="27"/>
  <c r="H67" i="27"/>
  <c r="H65" i="27"/>
  <c r="H63" i="27"/>
  <c r="H61" i="27"/>
  <c r="H253" i="26"/>
  <c r="H251" i="26"/>
  <c r="H249" i="26"/>
  <c r="H247" i="26"/>
  <c r="H245" i="26"/>
  <c r="H233" i="26"/>
  <c r="H231" i="26"/>
  <c r="H229" i="26"/>
  <c r="H224" i="26"/>
  <c r="H222" i="26"/>
  <c r="H220" i="26"/>
  <c r="H204" i="26"/>
  <c r="H202" i="26"/>
  <c r="H200" i="26"/>
  <c r="D195" i="26"/>
  <c r="H195" i="26" s="1"/>
  <c r="H193" i="26"/>
  <c r="H191" i="26"/>
  <c r="D186" i="26"/>
  <c r="H186" i="26" s="1"/>
  <c r="H184" i="26"/>
  <c r="H169" i="26"/>
  <c r="H163" i="26"/>
  <c r="H158" i="26"/>
  <c r="H156" i="26"/>
  <c r="H152" i="26"/>
  <c r="H136" i="26"/>
  <c r="D134" i="26"/>
  <c r="H134" i="26" s="1"/>
  <c r="H130" i="26"/>
  <c r="D128" i="26"/>
  <c r="H128" i="26" s="1"/>
  <c r="H124" i="26"/>
  <c r="D122" i="26"/>
  <c r="H122" i="26" s="1"/>
  <c r="D120" i="26"/>
  <c r="H120" i="26" s="1"/>
  <c r="D118" i="26"/>
  <c r="H118" i="26" s="1"/>
  <c r="D116" i="26"/>
  <c r="H116" i="26" s="1"/>
  <c r="H99" i="26"/>
  <c r="H93" i="26"/>
  <c r="H91" i="26"/>
  <c r="H89" i="26"/>
  <c r="H84" i="26"/>
  <c r="H78" i="26"/>
  <c r="H76" i="26"/>
  <c r="H74" i="26"/>
  <c r="H72" i="26"/>
  <c r="F70" i="24"/>
  <c r="F67" i="24"/>
  <c r="F64" i="24"/>
  <c r="F56" i="24"/>
  <c r="F53" i="24"/>
  <c r="F50" i="24"/>
  <c r="F42" i="24"/>
  <c r="F39" i="24"/>
  <c r="F36" i="24"/>
  <c r="F33" i="24"/>
  <c r="F32" i="24"/>
  <c r="F44" i="24" s="1"/>
  <c r="F23" i="24"/>
  <c r="F25" i="24" s="1"/>
  <c r="F15" i="24"/>
  <c r="F12" i="24"/>
  <c r="F9" i="24"/>
  <c r="A3" i="24"/>
  <c r="A2" i="24"/>
  <c r="A1" i="24"/>
  <c r="F95" i="23"/>
  <c r="F91" i="23"/>
  <c r="F87" i="23"/>
  <c r="F83" i="23"/>
  <c r="F79" i="23"/>
  <c r="F75" i="23"/>
  <c r="F71" i="23"/>
  <c r="F67" i="23"/>
  <c r="F64" i="23"/>
  <c r="F61" i="23"/>
  <c r="F58" i="23"/>
  <c r="F55" i="23"/>
  <c r="F52" i="23"/>
  <c r="F51" i="23"/>
  <c r="F48" i="23"/>
  <c r="F45" i="23"/>
  <c r="D42" i="23"/>
  <c r="F42" i="23" s="1"/>
  <c r="F39" i="23"/>
  <c r="A39" i="23"/>
  <c r="A41" i="23" s="1"/>
  <c r="A44" i="23" s="1"/>
  <c r="A47" i="23" s="1"/>
  <c r="A50" i="23" s="1"/>
  <c r="A54" i="23" s="1"/>
  <c r="A57" i="23" s="1"/>
  <c r="A60" i="23" s="1"/>
  <c r="A63" i="23" s="1"/>
  <c r="A66" i="23" s="1"/>
  <c r="A70" i="23" s="1"/>
  <c r="A74" i="23" s="1"/>
  <c r="A78" i="23" s="1"/>
  <c r="A82" i="23" s="1"/>
  <c r="A86" i="23" s="1"/>
  <c r="A90" i="23" s="1"/>
  <c r="A94" i="23" s="1"/>
  <c r="F37" i="23"/>
  <c r="A4" i="23"/>
  <c r="A3" i="23"/>
  <c r="A2" i="23"/>
  <c r="F128" i="33" l="1"/>
  <c r="A204" i="31"/>
  <c r="A206" i="31" s="1"/>
  <c r="A208" i="31" s="1"/>
  <c r="F58" i="24"/>
  <c r="F62" i="34"/>
  <c r="F26" i="34" s="1"/>
  <c r="F39" i="34" s="1"/>
  <c r="C12" i="25" s="1"/>
  <c r="F126" i="34"/>
  <c r="F94" i="34"/>
  <c r="F62" i="33"/>
  <c r="F26" i="33" s="1"/>
  <c r="F39" i="33" s="1"/>
  <c r="B12" i="25" s="1"/>
  <c r="F94" i="33"/>
  <c r="F160" i="33"/>
  <c r="F140" i="32"/>
  <c r="F99" i="32"/>
  <c r="F39" i="32"/>
  <c r="C11" i="25" s="1"/>
  <c r="F68" i="32"/>
  <c r="F142" i="31"/>
  <c r="F212" i="31"/>
  <c r="F34" i="31" s="1"/>
  <c r="F69" i="31"/>
  <c r="F26" i="31" s="1"/>
  <c r="F101" i="31"/>
  <c r="H503" i="30"/>
  <c r="H502" i="30"/>
  <c r="H279" i="30"/>
  <c r="H193" i="30" s="1"/>
  <c r="H433" i="30"/>
  <c r="H346" i="30" s="1"/>
  <c r="H447" i="30"/>
  <c r="D477" i="30"/>
  <c r="H477" i="30" s="1"/>
  <c r="H130" i="30"/>
  <c r="H50" i="30" s="1"/>
  <c r="H136" i="30"/>
  <c r="H166" i="30" s="1"/>
  <c r="H51" i="30" s="1"/>
  <c r="H493" i="30"/>
  <c r="H516" i="30"/>
  <c r="D134" i="29"/>
  <c r="H236" i="29"/>
  <c r="H24" i="29" s="1"/>
  <c r="H91" i="29"/>
  <c r="H18" i="29" s="1"/>
  <c r="H209" i="29"/>
  <c r="H22" i="29" s="1"/>
  <c r="H293" i="29"/>
  <c r="H28" i="29" s="1"/>
  <c r="H257" i="29"/>
  <c r="H26" i="29" s="1"/>
  <c r="H242" i="28"/>
  <c r="H26" i="28" s="1"/>
  <c r="H261" i="28"/>
  <c r="H28" i="28" s="1"/>
  <c r="H203" i="28"/>
  <c r="H22" i="28" s="1"/>
  <c r="H85" i="28"/>
  <c r="H18" i="28" s="1"/>
  <c r="D142" i="27"/>
  <c r="H142" i="27" s="1"/>
  <c r="H284" i="27"/>
  <c r="H28" i="27" s="1"/>
  <c r="H179" i="27"/>
  <c r="H22" i="27" s="1"/>
  <c r="H126" i="27"/>
  <c r="H101" i="27"/>
  <c r="H18" i="27" s="1"/>
  <c r="H306" i="27"/>
  <c r="H30" i="27" s="1"/>
  <c r="H255" i="26"/>
  <c r="H28" i="26" s="1"/>
  <c r="H172" i="26"/>
  <c r="H22" i="26" s="1"/>
  <c r="H101" i="26"/>
  <c r="H18" i="26" s="1"/>
  <c r="H207" i="26"/>
  <c r="H24" i="26" s="1"/>
  <c r="H236" i="26"/>
  <c r="H26" i="26" s="1"/>
  <c r="F72" i="24"/>
  <c r="F17" i="24"/>
  <c r="D13" i="25"/>
  <c r="B28" i="25" s="1"/>
  <c r="C28" i="25" s="1"/>
  <c r="D28" i="25" s="1"/>
  <c r="F158" i="34"/>
  <c r="F210" i="32"/>
  <c r="H510" i="30"/>
  <c r="H443" i="30"/>
  <c r="D479" i="30"/>
  <c r="H479" i="30" s="1"/>
  <c r="H285" i="30"/>
  <c r="H311" i="30"/>
  <c r="H506" i="30"/>
  <c r="D518" i="30"/>
  <c r="H518" i="30" s="1"/>
  <c r="H441" i="30"/>
  <c r="H471" i="30"/>
  <c r="H134" i="29"/>
  <c r="H118" i="29"/>
  <c r="H132" i="29"/>
  <c r="H99" i="28"/>
  <c r="H230" i="27"/>
  <c r="H24" i="27" s="1"/>
  <c r="H140" i="27"/>
  <c r="F100" i="23"/>
  <c r="C8" i="22" s="1"/>
  <c r="D12" i="25" l="1"/>
  <c r="B27" i="25" s="1"/>
  <c r="C27" i="25" s="1"/>
  <c r="D27" i="25" s="1"/>
  <c r="F41" i="32"/>
  <c r="F43" i="32" s="1"/>
  <c r="F39" i="31"/>
  <c r="B11" i="25" s="1"/>
  <c r="D11" i="25" s="1"/>
  <c r="B26" i="25" s="1"/>
  <c r="C26" i="25" s="1"/>
  <c r="D26" i="25" s="1"/>
  <c r="H54" i="30"/>
  <c r="H15" i="30" s="1"/>
  <c r="F76" i="24"/>
  <c r="C10" i="22"/>
  <c r="C16" i="22" s="1"/>
  <c r="F41" i="34"/>
  <c r="F43" i="34" s="1"/>
  <c r="F41" i="33"/>
  <c r="F43" i="33" s="1"/>
  <c r="H485" i="30"/>
  <c r="H347" i="30" s="1"/>
  <c r="H522" i="30"/>
  <c r="H348" i="30" s="1"/>
  <c r="H315" i="30"/>
  <c r="H194" i="30" s="1"/>
  <c r="H197" i="30" s="1"/>
  <c r="H17" i="30" s="1"/>
  <c r="H131" i="28"/>
  <c r="H20" i="28" s="1"/>
  <c r="H33" i="28" s="1"/>
  <c r="H138" i="29"/>
  <c r="H20" i="29" s="1"/>
  <c r="H35" i="29" s="1"/>
  <c r="C9" i="25" s="1"/>
  <c r="H146" i="27"/>
  <c r="H20" i="27" s="1"/>
  <c r="H35" i="27" s="1"/>
  <c r="C8" i="25" s="1"/>
  <c r="H140" i="26"/>
  <c r="H20" i="26" s="1"/>
  <c r="H33" i="26" s="1"/>
  <c r="B8" i="25" s="1"/>
  <c r="F41" i="31" l="1"/>
  <c r="F43" i="31" s="1"/>
  <c r="B10" i="25"/>
  <c r="H351" i="30"/>
  <c r="H19" i="30" s="1"/>
  <c r="C10" i="25" s="1"/>
  <c r="C18" i="22"/>
  <c r="C19" i="22" s="1"/>
  <c r="H11" i="20"/>
  <c r="B16" i="8"/>
  <c r="C16" i="8" s="1"/>
  <c r="B9" i="25"/>
  <c r="D9" i="25" s="1"/>
  <c r="B24" i="25" s="1"/>
  <c r="H35" i="28"/>
  <c r="H37" i="28" s="1"/>
  <c r="D8" i="25"/>
  <c r="H37" i="29"/>
  <c r="H39" i="29" s="1"/>
  <c r="H37" i="27"/>
  <c r="H39" i="27" s="1"/>
  <c r="H35" i="26"/>
  <c r="H37" i="26" s="1"/>
  <c r="D10" i="25" l="1"/>
  <c r="B25" i="25" s="1"/>
  <c r="C25" i="25" s="1"/>
  <c r="D25" i="25" s="1"/>
  <c r="H22" i="30"/>
  <c r="H24" i="30" s="1"/>
  <c r="H27" i="30" s="1"/>
  <c r="C14" i="25"/>
  <c r="C16" i="25" s="1"/>
  <c r="C18" i="25" s="1"/>
  <c r="I11" i="20"/>
  <c r="J11" i="20" s="1"/>
  <c r="C24" i="25"/>
  <c r="D24" i="25" s="1"/>
  <c r="B14" i="25"/>
  <c r="B16" i="25" s="1"/>
  <c r="B18" i="25" s="1"/>
  <c r="B23" i="25"/>
  <c r="F10" i="19"/>
  <c r="F4" i="19"/>
  <c r="F164" i="16"/>
  <c r="F165" i="16" s="1"/>
  <c r="F7" i="16"/>
  <c r="F8" i="16" s="1"/>
  <c r="F10" i="4"/>
  <c r="F10" i="18"/>
  <c r="F4" i="18"/>
  <c r="F5" i="18" s="1"/>
  <c r="E14" i="18" s="1"/>
  <c r="F3" i="18"/>
  <c r="F82" i="11"/>
  <c r="F81" i="11"/>
  <c r="D14" i="25" l="1"/>
  <c r="D16" i="25" s="1"/>
  <c r="D18" i="25" s="1"/>
  <c r="C23" i="25"/>
  <c r="B29" i="25"/>
  <c r="H13" i="20" s="1"/>
  <c r="F11" i="18"/>
  <c r="E20" i="18" s="1"/>
  <c r="F9" i="18"/>
  <c r="F9" i="19"/>
  <c r="F11" i="19"/>
  <c r="E20" i="19" s="1"/>
  <c r="F5" i="19"/>
  <c r="E14" i="19" s="1"/>
  <c r="F3" i="19"/>
  <c r="E23" i="18"/>
  <c r="D17" i="17"/>
  <c r="D23" i="16"/>
  <c r="F23" i="16" s="1"/>
  <c r="F97" i="17"/>
  <c r="F98" i="17"/>
  <c r="F99" i="17"/>
  <c r="F100" i="17"/>
  <c r="F101" i="17"/>
  <c r="F102" i="17"/>
  <c r="F103" i="17"/>
  <c r="F96" i="17"/>
  <c r="F54" i="17"/>
  <c r="F55" i="17"/>
  <c r="F56" i="17"/>
  <c r="F57" i="17"/>
  <c r="F58" i="17"/>
  <c r="F59" i="17"/>
  <c r="F60" i="17"/>
  <c r="F61" i="17"/>
  <c r="F62" i="17"/>
  <c r="F63" i="17"/>
  <c r="F64" i="17"/>
  <c r="F65" i="17"/>
  <c r="F66" i="17"/>
  <c r="F67" i="17"/>
  <c r="F68" i="17"/>
  <c r="F69" i="17"/>
  <c r="F70" i="17"/>
  <c r="F71" i="17"/>
  <c r="F72" i="17"/>
  <c r="F73" i="17"/>
  <c r="F74" i="17"/>
  <c r="F75" i="17"/>
  <c r="F76" i="17"/>
  <c r="F77" i="17"/>
  <c r="F78" i="17"/>
  <c r="F79" i="17"/>
  <c r="F80" i="17"/>
  <c r="F81" i="17"/>
  <c r="F82" i="17"/>
  <c r="F83" i="17"/>
  <c r="F84" i="17"/>
  <c r="F85" i="17"/>
  <c r="F86" i="17"/>
  <c r="F87" i="17"/>
  <c r="F88" i="17"/>
  <c r="F89" i="17"/>
  <c r="F90" i="17"/>
  <c r="F91" i="17"/>
  <c r="F53" i="17"/>
  <c r="F22" i="17"/>
  <c r="F23" i="17"/>
  <c r="F24" i="17"/>
  <c r="F25" i="17"/>
  <c r="F26" i="17"/>
  <c r="F27" i="17"/>
  <c r="F28" i="17"/>
  <c r="F29" i="17"/>
  <c r="F30" i="17"/>
  <c r="F31" i="17"/>
  <c r="F32" i="17"/>
  <c r="F33" i="17"/>
  <c r="F34" i="17"/>
  <c r="F35" i="17"/>
  <c r="F36" i="17"/>
  <c r="F37" i="17"/>
  <c r="F38" i="17"/>
  <c r="F39" i="17"/>
  <c r="F40" i="17"/>
  <c r="F41" i="17"/>
  <c r="F42" i="17"/>
  <c r="F43" i="17"/>
  <c r="F44" i="17"/>
  <c r="F45" i="17"/>
  <c r="F46" i="17"/>
  <c r="F47" i="17"/>
  <c r="F48" i="17"/>
  <c r="F49" i="17"/>
  <c r="F21" i="17"/>
  <c r="F73" i="16"/>
  <c r="F74" i="16"/>
  <c r="F75" i="16"/>
  <c r="F76" i="16"/>
  <c r="F77" i="16"/>
  <c r="F78" i="16"/>
  <c r="F79" i="16"/>
  <c r="F80" i="16"/>
  <c r="F81" i="16"/>
  <c r="F82" i="16"/>
  <c r="F83" i="16"/>
  <c r="F84" i="16"/>
  <c r="F85" i="16"/>
  <c r="F86" i="16"/>
  <c r="F87" i="16"/>
  <c r="F88" i="16"/>
  <c r="F89" i="16"/>
  <c r="F90" i="16"/>
  <c r="F91" i="16"/>
  <c r="F92" i="16"/>
  <c r="F93" i="16"/>
  <c r="F94" i="16"/>
  <c r="F95" i="16"/>
  <c r="F96" i="16"/>
  <c r="F97" i="16"/>
  <c r="F98" i="16"/>
  <c r="F99" i="16"/>
  <c r="F100" i="16"/>
  <c r="F101" i="16"/>
  <c r="F102" i="16"/>
  <c r="F103" i="16"/>
  <c r="F104" i="16"/>
  <c r="F105" i="16"/>
  <c r="F106" i="16"/>
  <c r="F107" i="16"/>
  <c r="F108" i="16"/>
  <c r="F109" i="16"/>
  <c r="F110" i="16"/>
  <c r="F111" i="16"/>
  <c r="F112" i="16"/>
  <c r="F113" i="16"/>
  <c r="F114" i="16"/>
  <c r="F115" i="16"/>
  <c r="F116" i="16"/>
  <c r="F117" i="16"/>
  <c r="F118" i="16"/>
  <c r="F119" i="16"/>
  <c r="F120" i="16"/>
  <c r="F121" i="16"/>
  <c r="F122" i="16"/>
  <c r="F123" i="16"/>
  <c r="F124" i="16"/>
  <c r="F125" i="16"/>
  <c r="F126" i="16"/>
  <c r="F127" i="16"/>
  <c r="F128" i="16"/>
  <c r="F129" i="16"/>
  <c r="F130" i="16"/>
  <c r="F131" i="16"/>
  <c r="F132" i="16"/>
  <c r="F133" i="16"/>
  <c r="F134" i="16"/>
  <c r="F135" i="16"/>
  <c r="F136" i="16"/>
  <c r="F137" i="16"/>
  <c r="F138" i="16"/>
  <c r="F139" i="16"/>
  <c r="F140" i="16"/>
  <c r="F141" i="16"/>
  <c r="F142" i="16"/>
  <c r="F143" i="16"/>
  <c r="F144" i="16"/>
  <c r="F145" i="16"/>
  <c r="F72" i="16"/>
  <c r="F29" i="16"/>
  <c r="F30" i="16"/>
  <c r="F31" i="16"/>
  <c r="F32" i="16"/>
  <c r="F33" i="16"/>
  <c r="F34" i="16"/>
  <c r="F35" i="16"/>
  <c r="F36" i="16"/>
  <c r="F37" i="16"/>
  <c r="F38" i="16"/>
  <c r="F39" i="16"/>
  <c r="F40" i="16"/>
  <c r="F41" i="16"/>
  <c r="F42" i="16"/>
  <c r="F43" i="16"/>
  <c r="F44" i="16"/>
  <c r="F45" i="16"/>
  <c r="F46" i="16"/>
  <c r="F47" i="16"/>
  <c r="F48" i="16"/>
  <c r="F49" i="16"/>
  <c r="F50" i="16"/>
  <c r="F51" i="16"/>
  <c r="F52" i="16"/>
  <c r="F53" i="16"/>
  <c r="F54" i="16"/>
  <c r="F55" i="16"/>
  <c r="F56" i="16"/>
  <c r="F57" i="16"/>
  <c r="F58" i="16"/>
  <c r="F59" i="16"/>
  <c r="F60" i="16"/>
  <c r="F61" i="16"/>
  <c r="F62" i="16"/>
  <c r="F63" i="16"/>
  <c r="F64" i="16"/>
  <c r="F65" i="16"/>
  <c r="F66" i="16"/>
  <c r="F67" i="16"/>
  <c r="F28" i="16"/>
  <c r="F157" i="16"/>
  <c r="F156" i="16"/>
  <c r="F155" i="16"/>
  <c r="F154" i="16"/>
  <c r="F153" i="16"/>
  <c r="F152" i="16"/>
  <c r="F151" i="16"/>
  <c r="F7" i="17"/>
  <c r="F8" i="17"/>
  <c r="F9" i="17"/>
  <c r="F10" i="17"/>
  <c r="F11" i="17"/>
  <c r="F12" i="17"/>
  <c r="F13" i="17"/>
  <c r="F17" i="17"/>
  <c r="F16" i="17"/>
  <c r="F15" i="17"/>
  <c r="F14" i="17"/>
  <c r="F21" i="16"/>
  <c r="F22" i="16"/>
  <c r="F13" i="16"/>
  <c r="F14" i="16"/>
  <c r="F15" i="16"/>
  <c r="F16" i="16"/>
  <c r="F17" i="16"/>
  <c r="F18" i="16"/>
  <c r="F19" i="16"/>
  <c r="F20" i="16"/>
  <c r="E23" i="19" l="1"/>
  <c r="E24" i="19"/>
  <c r="E25" i="19" s="1"/>
  <c r="B18" i="8"/>
  <c r="C18" i="8" s="1"/>
  <c r="D18" i="8" s="1"/>
  <c r="F104" i="17"/>
  <c r="F105" i="17" s="1"/>
  <c r="I13" i="20"/>
  <c r="J13" i="20" s="1"/>
  <c r="C29" i="25"/>
  <c r="D23" i="25"/>
  <c r="D29" i="25" s="1"/>
  <c r="F146" i="16"/>
  <c r="F147" i="16" s="1"/>
  <c r="E24" i="18"/>
  <c r="E25" i="18" s="1"/>
  <c r="B17" i="8"/>
  <c r="C17" i="8" s="1"/>
  <c r="D17" i="8" s="1"/>
  <c r="F92" i="17"/>
  <c r="F93" i="17" s="1"/>
  <c r="F50" i="17"/>
  <c r="F18" i="17"/>
  <c r="F158" i="16"/>
  <c r="F68" i="16"/>
  <c r="F24" i="16"/>
  <c r="F28" i="6"/>
  <c r="F27" i="6"/>
  <c r="F26" i="6"/>
  <c r="F25" i="6"/>
  <c r="F168" i="16" l="1"/>
  <c r="B14" i="8" s="1"/>
  <c r="F106" i="17"/>
  <c r="B15" i="8" s="1"/>
  <c r="C15" i="8" s="1"/>
  <c r="D15" i="8" s="1"/>
  <c r="F126" i="1"/>
  <c r="F127" i="1"/>
  <c r="D16" i="8" l="1"/>
  <c r="C14" i="8"/>
  <c r="D14" i="8" s="1"/>
  <c r="E44" i="14"/>
  <c r="E43" i="14"/>
  <c r="E42" i="14"/>
  <c r="E41" i="14"/>
  <c r="E40" i="14"/>
  <c r="E39" i="14"/>
  <c r="E38" i="14"/>
  <c r="F5" i="14"/>
  <c r="F4" i="14"/>
  <c r="F3" i="14" s="1"/>
  <c r="F6" i="14" s="1"/>
  <c r="E37" i="14" s="1"/>
  <c r="E46" i="14" s="1"/>
  <c r="B13" i="8" s="1"/>
  <c r="C13" i="8" s="1"/>
  <c r="D13" i="8" s="1"/>
  <c r="E77" i="13" l="1"/>
  <c r="E75" i="13"/>
  <c r="E74" i="13"/>
  <c r="E73" i="13"/>
  <c r="F62" i="13"/>
  <c r="F61" i="13"/>
  <c r="F43" i="13"/>
  <c r="F42" i="13"/>
  <c r="F41" i="13"/>
  <c r="F40" i="13"/>
  <c r="F38" i="13"/>
  <c r="F37" i="13"/>
  <c r="F36" i="13"/>
  <c r="F30" i="13"/>
  <c r="F29" i="13" s="1"/>
  <c r="F28" i="13"/>
  <c r="F27" i="13" s="1"/>
  <c r="F26" i="13"/>
  <c r="F25" i="13" s="1"/>
  <c r="F24" i="13"/>
  <c r="F23" i="13" s="1"/>
  <c r="F22" i="13"/>
  <c r="F21" i="13"/>
  <c r="F20" i="13"/>
  <c r="F13" i="13"/>
  <c r="F12" i="13"/>
  <c r="F11" i="13"/>
  <c r="F9" i="13"/>
  <c r="F8" i="13"/>
  <c r="F7" i="13"/>
  <c r="F6" i="13"/>
  <c r="F5" i="13"/>
  <c r="F19" i="13" l="1"/>
  <c r="F31" i="13" s="1"/>
  <c r="E71" i="13" s="1"/>
  <c r="F10" i="13"/>
  <c r="F35" i="13"/>
  <c r="F4" i="13"/>
  <c r="F14" i="13" s="1"/>
  <c r="E70" i="13" s="1"/>
  <c r="F60" i="13"/>
  <c r="F63" i="13" s="1"/>
  <c r="E76" i="13" s="1"/>
  <c r="F39" i="13"/>
  <c r="E47" i="14"/>
  <c r="E48" i="14" s="1"/>
  <c r="F44" i="13" l="1"/>
  <c r="E72" i="13" s="1"/>
  <c r="E79" i="13" s="1"/>
  <c r="B12" i="8" s="1"/>
  <c r="C12" i="8" s="1"/>
  <c r="D12" i="8" s="1"/>
  <c r="E80" i="13" l="1"/>
  <c r="E81" i="13" s="1"/>
  <c r="E97" i="11"/>
  <c r="E93" i="11"/>
  <c r="F80" i="11"/>
  <c r="F74" i="11"/>
  <c r="F73" i="11"/>
  <c r="F72" i="11"/>
  <c r="F71" i="11"/>
  <c r="F65" i="11"/>
  <c r="F64" i="11" s="1"/>
  <c r="F63" i="11"/>
  <c r="F62" i="11" s="1"/>
  <c r="F61" i="11"/>
  <c r="F60" i="11"/>
  <c r="F59" i="11"/>
  <c r="F58" i="11"/>
  <c r="F57" i="11"/>
  <c r="F55" i="11"/>
  <c r="F54" i="11" s="1"/>
  <c r="F53" i="11"/>
  <c r="F52" i="11"/>
  <c r="F42" i="11"/>
  <c r="F41" i="11"/>
  <c r="F40" i="11"/>
  <c r="F38" i="11"/>
  <c r="F37" i="11" s="1"/>
  <c r="F36" i="11"/>
  <c r="F35" i="11"/>
  <c r="F33" i="11"/>
  <c r="F32" i="11" s="1"/>
  <c r="F31" i="11"/>
  <c r="F30" i="11" s="1"/>
  <c r="F25" i="11"/>
  <c r="F24" i="11"/>
  <c r="F22" i="11"/>
  <c r="F21" i="11" s="1"/>
  <c r="F20" i="11"/>
  <c r="F19" i="11" s="1"/>
  <c r="F18" i="11"/>
  <c r="F17" i="11"/>
  <c r="F10" i="11"/>
  <c r="F9" i="11" s="1"/>
  <c r="F8" i="11"/>
  <c r="F7" i="11"/>
  <c r="F6" i="11"/>
  <c r="F5" i="11"/>
  <c r="F34" i="11" l="1"/>
  <c r="F16" i="11"/>
  <c r="F79" i="11"/>
  <c r="F83" i="11" s="1"/>
  <c r="E96" i="11" s="1"/>
  <c r="F4" i="11"/>
  <c r="F11" i="11" s="1"/>
  <c r="E90" i="11" s="1"/>
  <c r="F56" i="11"/>
  <c r="F23" i="11"/>
  <c r="F51" i="11"/>
  <c r="F39" i="11"/>
  <c r="F70" i="11"/>
  <c r="F75" i="11" s="1"/>
  <c r="E95" i="11" s="1"/>
  <c r="E79" i="10"/>
  <c r="E78" i="10"/>
  <c r="F67" i="10"/>
  <c r="F66" i="10" s="1"/>
  <c r="F68" i="10" s="1"/>
  <c r="E81" i="10" s="1"/>
  <c r="F61" i="10"/>
  <c r="F60" i="10"/>
  <c r="F59" i="10"/>
  <c r="F58" i="10"/>
  <c r="F44" i="10"/>
  <c r="F43" i="10"/>
  <c r="F42" i="10"/>
  <c r="F40" i="10"/>
  <c r="F39" i="10" s="1"/>
  <c r="F38" i="10"/>
  <c r="F37" i="10"/>
  <c r="F35" i="10"/>
  <c r="F34" i="10" s="1"/>
  <c r="F33" i="10"/>
  <c r="F32" i="10" s="1"/>
  <c r="F27" i="10"/>
  <c r="F26" i="10"/>
  <c r="F24" i="10"/>
  <c r="F23" i="10" s="1"/>
  <c r="F22" i="10"/>
  <c r="F21" i="10" s="1"/>
  <c r="F20" i="10"/>
  <c r="F19" i="10" s="1"/>
  <c r="F18" i="10"/>
  <c r="F17" i="10"/>
  <c r="F10" i="10"/>
  <c r="F9" i="10" s="1"/>
  <c r="F8" i="10"/>
  <c r="F7" i="10"/>
  <c r="F6" i="10"/>
  <c r="F5" i="10"/>
  <c r="F43" i="11" l="1"/>
  <c r="E92" i="11" s="1"/>
  <c r="F26" i="11"/>
  <c r="E91" i="11"/>
  <c r="F66" i="11"/>
  <c r="E94" i="11" s="1"/>
  <c r="F25" i="10"/>
  <c r="F57" i="10"/>
  <c r="F62" i="10" s="1"/>
  <c r="E80" i="10" s="1"/>
  <c r="F16" i="10"/>
  <c r="F28" i="10" s="1"/>
  <c r="F41" i="10"/>
  <c r="F4" i="10"/>
  <c r="F36" i="10"/>
  <c r="F11" i="10"/>
  <c r="E75" i="10" s="1"/>
  <c r="E99" i="11" l="1"/>
  <c r="E100" i="11" s="1"/>
  <c r="E101" i="11" s="1"/>
  <c r="E76" i="10"/>
  <c r="F45" i="10"/>
  <c r="E77" i="10" s="1"/>
  <c r="E135" i="2"/>
  <c r="F123" i="2"/>
  <c r="F122" i="2"/>
  <c r="F116" i="2"/>
  <c r="F115" i="2" s="1"/>
  <c r="F114" i="2"/>
  <c r="F113" i="2"/>
  <c r="F112" i="2"/>
  <c r="F111" i="2"/>
  <c r="F110" i="2"/>
  <c r="F109" i="2"/>
  <c r="F108" i="2"/>
  <c r="F107" i="2"/>
  <c r="F105" i="2"/>
  <c r="F104" i="2"/>
  <c r="F103" i="2"/>
  <c r="F102" i="2"/>
  <c r="F101" i="2"/>
  <c r="F100" i="2"/>
  <c r="F99" i="2"/>
  <c r="F98" i="2"/>
  <c r="F97" i="2"/>
  <c r="F96" i="2"/>
  <c r="F86" i="2"/>
  <c r="F85" i="2"/>
  <c r="F84" i="2"/>
  <c r="F82" i="2"/>
  <c r="F81" i="2"/>
  <c r="F80" i="2"/>
  <c r="F78" i="2"/>
  <c r="F77" i="2"/>
  <c r="F76" i="2"/>
  <c r="F74" i="2"/>
  <c r="F73" i="2" s="1"/>
  <c r="F67" i="2"/>
  <c r="F66" i="2" s="1"/>
  <c r="F65" i="2"/>
  <c r="F64" i="2" s="1"/>
  <c r="F63" i="2"/>
  <c r="F62" i="2"/>
  <c r="F61" i="2"/>
  <c r="F60" i="2"/>
  <c r="F58" i="2"/>
  <c r="F57" i="2"/>
  <c r="F56" i="2"/>
  <c r="F50" i="2"/>
  <c r="F49" i="2" s="1"/>
  <c r="F48" i="2"/>
  <c r="F47" i="2"/>
  <c r="F45" i="2"/>
  <c r="F44" i="2"/>
  <c r="F42" i="2"/>
  <c r="F41" i="2" s="1"/>
  <c r="F40" i="2"/>
  <c r="F39" i="2" s="1"/>
  <c r="F38" i="2"/>
  <c r="F37" i="2"/>
  <c r="F36" i="2"/>
  <c r="F35" i="2"/>
  <c r="F34" i="2"/>
  <c r="F27" i="2"/>
  <c r="F26" i="2"/>
  <c r="F25" i="2"/>
  <c r="F24" i="2"/>
  <c r="F23" i="2"/>
  <c r="F22" i="2"/>
  <c r="F21" i="2"/>
  <c r="F20" i="2"/>
  <c r="F19" i="2"/>
  <c r="F18" i="2"/>
  <c r="F17" i="2"/>
  <c r="F16" i="2"/>
  <c r="F15" i="2"/>
  <c r="F14" i="2"/>
  <c r="F13" i="2"/>
  <c r="F12" i="2"/>
  <c r="F11" i="2"/>
  <c r="F9" i="2"/>
  <c r="F8" i="2"/>
  <c r="F7" i="2"/>
  <c r="F6" i="2"/>
  <c r="F5" i="2"/>
  <c r="B7" i="8" l="1"/>
  <c r="C7" i="8" s="1"/>
  <c r="D7" i="8" s="1"/>
  <c r="E83" i="10"/>
  <c r="E84" i="10" s="1"/>
  <c r="E85" i="10" s="1"/>
  <c r="F55" i="2"/>
  <c r="F83" i="2"/>
  <c r="F75" i="2"/>
  <c r="F43" i="2"/>
  <c r="F121" i="2"/>
  <c r="F124" i="2" s="1"/>
  <c r="E137" i="2" s="1"/>
  <c r="F33" i="2"/>
  <c r="F59" i="2"/>
  <c r="F4" i="2"/>
  <c r="F79" i="2"/>
  <c r="F95" i="2"/>
  <c r="F10" i="2"/>
  <c r="F106" i="2"/>
  <c r="F46" i="2"/>
  <c r="F128" i="2"/>
  <c r="B6" i="8" l="1"/>
  <c r="C6" i="8" s="1"/>
  <c r="D6" i="8" s="1"/>
  <c r="F87" i="2"/>
  <c r="E134" i="2" s="1"/>
  <c r="F68" i="2"/>
  <c r="E133" i="2" s="1"/>
  <c r="F51" i="2"/>
  <c r="E132" i="2" s="1"/>
  <c r="F28" i="2"/>
  <c r="E131" i="2" s="1"/>
  <c r="F117" i="2"/>
  <c r="E136" i="2" s="1"/>
  <c r="E139" i="2" l="1"/>
  <c r="E140" i="2" s="1"/>
  <c r="E141" i="2" s="1"/>
  <c r="E167" i="1"/>
  <c r="F155" i="1"/>
  <c r="F154" i="1"/>
  <c r="F153" i="1"/>
  <c r="F152" i="1"/>
  <c r="F151" i="1"/>
  <c r="F150" i="1"/>
  <c r="F144" i="1"/>
  <c r="F143" i="1"/>
  <c r="F142" i="1"/>
  <c r="F140" i="1"/>
  <c r="F139" i="1"/>
  <c r="F138" i="1"/>
  <c r="F137" i="1"/>
  <c r="F136" i="1"/>
  <c r="F135" i="1"/>
  <c r="F134" i="1"/>
  <c r="F133" i="1"/>
  <c r="F132" i="1"/>
  <c r="F130" i="1"/>
  <c r="F129" i="1"/>
  <c r="F128" i="1"/>
  <c r="F125" i="1"/>
  <c r="F124" i="1"/>
  <c r="F123" i="1"/>
  <c r="F122" i="1"/>
  <c r="F121" i="1"/>
  <c r="F120" i="1"/>
  <c r="F119" i="1"/>
  <c r="F109" i="1"/>
  <c r="F108" i="1"/>
  <c r="F107" i="1"/>
  <c r="F106" i="1"/>
  <c r="F105" i="1"/>
  <c r="F104" i="1"/>
  <c r="F102" i="1"/>
  <c r="F101" i="1"/>
  <c r="F100" i="1"/>
  <c r="F99" i="1"/>
  <c r="F98" i="1"/>
  <c r="F97" i="1"/>
  <c r="F96" i="1"/>
  <c r="F94" i="1"/>
  <c r="F93" i="1"/>
  <c r="F92" i="1"/>
  <c r="F91" i="1"/>
  <c r="F90" i="1"/>
  <c r="F89" i="1"/>
  <c r="F88" i="1"/>
  <c r="F87" i="1"/>
  <c r="F85" i="1"/>
  <c r="F84" i="1"/>
  <c r="F77" i="1"/>
  <c r="F76" i="1"/>
  <c r="F75" i="1"/>
  <c r="F74" i="1"/>
  <c r="F72" i="1"/>
  <c r="F71" i="1"/>
  <c r="F70" i="1"/>
  <c r="F68" i="1"/>
  <c r="F67" i="1"/>
  <c r="F66" i="1"/>
  <c r="F65" i="1"/>
  <c r="F63" i="1"/>
  <c r="F62" i="1"/>
  <c r="F61" i="1"/>
  <c r="F60" i="1"/>
  <c r="F59" i="1"/>
  <c r="F58" i="1"/>
  <c r="F52" i="1"/>
  <c r="F51" i="1" s="1"/>
  <c r="F50" i="1"/>
  <c r="F49" i="1"/>
  <c r="F47" i="1"/>
  <c r="F46" i="1"/>
  <c r="F45" i="1"/>
  <c r="F43" i="1"/>
  <c r="F42" i="1" s="1"/>
  <c r="F41" i="1"/>
  <c r="F40" i="1" s="1"/>
  <c r="F39" i="1"/>
  <c r="F38" i="1"/>
  <c r="F37" i="1"/>
  <c r="F36" i="1"/>
  <c r="F35" i="1"/>
  <c r="F28" i="1"/>
  <c r="F27" i="1"/>
  <c r="F26" i="1"/>
  <c r="F24" i="1"/>
  <c r="F23" i="1"/>
  <c r="F22" i="1"/>
  <c r="F21" i="1"/>
  <c r="F20" i="1"/>
  <c r="F19" i="1"/>
  <c r="F18" i="1"/>
  <c r="F17" i="1"/>
  <c r="F16" i="1"/>
  <c r="F15" i="1"/>
  <c r="F14" i="1"/>
  <c r="F13" i="1"/>
  <c r="F12" i="1"/>
  <c r="F11" i="1"/>
  <c r="F9" i="1"/>
  <c r="F8" i="1"/>
  <c r="F7" i="1"/>
  <c r="F6" i="1"/>
  <c r="F5" i="1"/>
  <c r="B5" i="8" l="1"/>
  <c r="C5" i="8" s="1"/>
  <c r="D5" i="8" s="1"/>
  <c r="F48" i="1"/>
  <c r="F34" i="1"/>
  <c r="F131" i="1"/>
  <c r="F69" i="1"/>
  <c r="F25" i="1"/>
  <c r="F64" i="1"/>
  <c r="F44" i="1"/>
  <c r="F149" i="1"/>
  <c r="F156" i="1"/>
  <c r="E169" i="1" s="1"/>
  <c r="F95" i="1"/>
  <c r="F86" i="1"/>
  <c r="F4" i="1"/>
  <c r="F83" i="1"/>
  <c r="F118" i="1"/>
  <c r="F10" i="1"/>
  <c r="F141" i="1"/>
  <c r="F103" i="1"/>
  <c r="F73" i="1"/>
  <c r="F57" i="1"/>
  <c r="F53" i="1" l="1"/>
  <c r="E164" i="1" s="1"/>
  <c r="F29" i="1"/>
  <c r="E163" i="1" s="1"/>
  <c r="F110" i="1"/>
  <c r="E166" i="1" s="1"/>
  <c r="F78" i="1"/>
  <c r="E165" i="1" s="1"/>
  <c r="F145" i="1"/>
  <c r="E168" i="1" s="1"/>
  <c r="E79" i="4"/>
  <c r="E77" i="4"/>
  <c r="E76" i="4"/>
  <c r="E74" i="4"/>
  <c r="F64" i="4"/>
  <c r="F63" i="4"/>
  <c r="F38" i="4"/>
  <c r="F39" i="4"/>
  <c r="F41" i="4"/>
  <c r="F42" i="4"/>
  <c r="F43" i="4"/>
  <c r="F44" i="4"/>
  <c r="F45" i="4"/>
  <c r="F47" i="4"/>
  <c r="F48" i="4"/>
  <c r="F49" i="4"/>
  <c r="F37" i="4"/>
  <c r="F18" i="4"/>
  <c r="F19" i="4"/>
  <c r="F21" i="4"/>
  <c r="F23" i="4"/>
  <c r="F24" i="4"/>
  <c r="F25" i="4"/>
  <c r="F26" i="4"/>
  <c r="F17" i="4"/>
  <c r="F6" i="4"/>
  <c r="F8" i="4"/>
  <c r="F5" i="4"/>
  <c r="E70" i="3"/>
  <c r="E69" i="3"/>
  <c r="E67" i="3"/>
  <c r="F57" i="3"/>
  <c r="F56" i="3"/>
  <c r="F42" i="3"/>
  <c r="F41" i="3"/>
  <c r="F39" i="3"/>
  <c r="F38" i="3"/>
  <c r="F36" i="3"/>
  <c r="F35" i="3"/>
  <c r="F16" i="3"/>
  <c r="F17" i="3"/>
  <c r="F19" i="3"/>
  <c r="F21" i="3"/>
  <c r="F22" i="3"/>
  <c r="F23" i="3"/>
  <c r="F24" i="3"/>
  <c r="F15" i="3"/>
  <c r="F6" i="3"/>
  <c r="F8" i="3"/>
  <c r="F5" i="3"/>
  <c r="F9" i="3" s="1"/>
  <c r="E65" i="3" s="1"/>
  <c r="F11" i="4" l="1"/>
  <c r="E72" i="4" s="1"/>
  <c r="F58" i="3"/>
  <c r="E71" i="3" s="1"/>
  <c r="E171" i="1"/>
  <c r="E172" i="1" s="1"/>
  <c r="E173" i="1" s="1"/>
  <c r="F65" i="4"/>
  <c r="E78" i="4" s="1"/>
  <c r="F43" i="3"/>
  <c r="E68" i="3" s="1"/>
  <c r="F50" i="4"/>
  <c r="E75" i="4" s="1"/>
  <c r="F27" i="4"/>
  <c r="E73" i="4" s="1"/>
  <c r="F25" i="3"/>
  <c r="E66" i="3" s="1"/>
  <c r="B4" i="8" l="1"/>
  <c r="C4" i="8" s="1"/>
  <c r="D4" i="8" s="1"/>
  <c r="E74" i="3"/>
  <c r="B8" i="8" s="1"/>
  <c r="C8" i="8" s="1"/>
  <c r="D8" i="8" s="1"/>
  <c r="E81" i="4"/>
  <c r="E75" i="3" l="1"/>
  <c r="E76" i="3"/>
  <c r="E83" i="4"/>
  <c r="E82" i="4"/>
  <c r="B9" i="8"/>
  <c r="F24" i="6"/>
  <c r="F22" i="6"/>
  <c r="F20" i="6"/>
  <c r="F18" i="6"/>
  <c r="F16" i="6"/>
  <c r="F14" i="6"/>
  <c r="F12" i="6"/>
  <c r="F10" i="6"/>
  <c r="F8" i="6"/>
  <c r="F6" i="6"/>
  <c r="F4" i="6"/>
  <c r="F2" i="6"/>
  <c r="C9" i="8" l="1"/>
  <c r="D9" i="8" s="1"/>
  <c r="F30" i="6"/>
  <c r="B11" i="8" s="1"/>
  <c r="F59" i="5"/>
  <c r="F58" i="5"/>
  <c r="F57" i="5"/>
  <c r="F56" i="5"/>
  <c r="F55" i="5"/>
  <c r="F54" i="5"/>
  <c r="F48" i="5"/>
  <c r="F47" i="5"/>
  <c r="F36" i="5"/>
  <c r="F37" i="5" s="1"/>
  <c r="G80" i="5" s="1"/>
  <c r="F30" i="5"/>
  <c r="F29" i="5"/>
  <c r="F28" i="5"/>
  <c r="F27" i="5"/>
  <c r="F26" i="5"/>
  <c r="F25" i="5"/>
  <c r="F20" i="5"/>
  <c r="F19" i="5"/>
  <c r="F18" i="5"/>
  <c r="F17" i="5"/>
  <c r="F16" i="5"/>
  <c r="F15" i="5"/>
  <c r="F14" i="5"/>
  <c r="F13" i="5"/>
  <c r="F49" i="5" l="1"/>
  <c r="G82" i="5" s="1"/>
  <c r="F31" i="5"/>
  <c r="G78" i="5" s="1"/>
  <c r="F60" i="5"/>
  <c r="G84" i="5" s="1"/>
  <c r="C11" i="8"/>
  <c r="D11" i="8" s="1"/>
  <c r="F21" i="5"/>
  <c r="G76" i="5" s="1"/>
  <c r="G86" i="5" l="1"/>
  <c r="B10" i="8" s="1"/>
  <c r="C10" i="8" s="1"/>
  <c r="D10" i="8" s="1"/>
  <c r="G88" i="5" l="1"/>
  <c r="G90" i="5" s="1"/>
  <c r="B19" i="8"/>
  <c r="H9" i="20" s="1"/>
  <c r="H15" i="20" s="1"/>
  <c r="H17" i="20" l="1"/>
  <c r="H19" i="20" s="1"/>
  <c r="I9" i="20"/>
  <c r="D19" i="8"/>
  <c r="C19" i="8"/>
  <c r="I17" i="20" l="1"/>
  <c r="J17" i="20" s="1"/>
  <c r="I19" i="20"/>
  <c r="J19" i="20" s="1"/>
  <c r="J9" i="20"/>
  <c r="J15" i="20" s="1"/>
  <c r="I15" i="20"/>
</calcChain>
</file>

<file path=xl/sharedStrings.xml><?xml version="1.0" encoding="utf-8"?>
<sst xmlns="http://schemas.openxmlformats.org/spreadsheetml/2006/main" count="5836" uniqueCount="1473">
  <si>
    <t>UREDITEV KROŽNEGA KRIŽIŠČA "ZDRAVSTVENI DOM" NA</t>
  </si>
  <si>
    <t>G2-106/0264, RT-907/3602 IN LC 171051 V CENTRU KOČEVJA</t>
  </si>
  <si>
    <t>3 ELEKTROTEHNIKA - CESTNA RAZSVETLJAVA</t>
  </si>
  <si>
    <t>PZI št. 02-30-2834/2904</t>
  </si>
  <si>
    <t xml:space="preserve"> </t>
  </si>
  <si>
    <t>Opis postavke</t>
  </si>
  <si>
    <t>Kol. post.</t>
  </si>
  <si>
    <t>Enota</t>
  </si>
  <si>
    <t>Projektantska cena za enoto</t>
  </si>
  <si>
    <t>Količina x cena</t>
  </si>
  <si>
    <t>GRADBENA DELA</t>
  </si>
  <si>
    <t>Izkop kanala za kabelsko kanalizacijo globine 0.9 m in širine 0.3 m (kategorija terena I-III), priprava posteljice (0.1 m), dobava in polaganje cevi iz koluta, zasutje z drobnim peskom 0-4 mm (0.15 m), polaganje valjanca, zasutje s čisto zemljo z nizko specifično upornostjo (0.15 m) in izkopanim materialom (0.1 m), polaganje opozorilnega traku, zasutje (0.4 m) v skladu z zahtevami za zgornji ustroj, utrjevanje:</t>
  </si>
  <si>
    <r>
      <t xml:space="preserve">1x PE dvoslojna rebrasta cev </t>
    </r>
    <r>
      <rPr>
        <sz val="10"/>
        <rFont val="Arial"/>
        <family val="2"/>
        <charset val="238"/>
      </rPr>
      <t>Ф</t>
    </r>
    <r>
      <rPr>
        <sz val="10"/>
        <rFont val="Arial CE"/>
        <family val="2"/>
        <charset val="238"/>
      </rPr>
      <t>110 mm v kolutu za zaščito el. kablov (rdeča):</t>
    </r>
  </si>
  <si>
    <t>m</t>
  </si>
  <si>
    <r>
      <t xml:space="preserve">2x PE dvoslojna rebrasta cev </t>
    </r>
    <r>
      <rPr>
        <sz val="10"/>
        <rFont val="Arial"/>
        <family val="2"/>
        <charset val="238"/>
      </rPr>
      <t>Ф</t>
    </r>
    <r>
      <rPr>
        <sz val="10"/>
        <rFont val="Arial CE"/>
        <family val="2"/>
        <charset val="238"/>
      </rPr>
      <t>110 mm v kolutu za zaščito el. kablov (rdeča):</t>
    </r>
  </si>
  <si>
    <t>valjanec FeZn 25x4 mm, komplet s spojnim materialom:</t>
  </si>
  <si>
    <t>Odstranitev obstoječega kandelabra višine 8-10 m nad nivojem terena, komplet s svetilko, razbitje temelja, zaščita kabla, ureditev okolice:</t>
  </si>
  <si>
    <t>kos</t>
  </si>
  <si>
    <t>Izdelava temelja za novi kandelaber, višina h = 10 m, I. vetrovna cona (20 m/s), komplet z izkopom jame, betoniranjem - dimenzije temelja DxŠxG 1x1x1.5 m:</t>
  </si>
  <si>
    <r>
      <t>Obbetoniranje zgornjega dela rova (0,3x0,4x50 m / C16/20) kabelske kanalizacije pri prehodih preko povoznih površin ter ob kabelskih jaških (0,2 m</t>
    </r>
    <r>
      <rPr>
        <vertAlign val="superscript"/>
        <sz val="10"/>
        <rFont val="Arial CE"/>
        <charset val="238"/>
      </rPr>
      <t>3</t>
    </r>
    <r>
      <rPr>
        <sz val="10"/>
        <rFont val="Arial CE"/>
        <family val="2"/>
        <charset val="238"/>
      </rPr>
      <t>x9):</t>
    </r>
  </si>
  <si>
    <t>m3</t>
  </si>
  <si>
    <r>
      <t xml:space="preserve">Izdelava kabelskega jaška notranjih dimenzij 40x40x80 cm z LTŽ pokrovom 40x40 cm - napis "RAZSVETLJAVA", </t>
    </r>
    <r>
      <rPr>
        <sz val="10"/>
        <color indexed="8"/>
        <rFont val="Arial CE"/>
        <charset val="238"/>
      </rPr>
      <t>B</t>
    </r>
    <r>
      <rPr>
        <sz val="10"/>
        <color indexed="8"/>
        <rFont val="Arial CE"/>
        <family val="2"/>
        <charset val="238"/>
      </rPr>
      <t>125 kN, komplet z izkopom in betoniranjem (C16/20):</t>
    </r>
  </si>
  <si>
    <t>Izvedba navezave novega kabelskega jaška na obstoječo kabelsko traso CR, komplet z zatesnitvijo uvoda cevi:</t>
  </si>
  <si>
    <t>Skupaj:</t>
  </si>
  <si>
    <t>SVETLOBNA OPREMA</t>
  </si>
  <si>
    <t xml:space="preserve">Dobava in postavitev novega ravnega (segmentnega) kovinskega vročecinkanega kandelabra izvedbe za direktno postavitev v temelj, višina h = 10 m nad nivojem terena, I. vetrovna cona (20 m/s), nova LED svetilka LUXTELLA tip STREET LIGHT OP-LO z asimetrično cestno optiko G, ravno steklo, 7610 lm, 54 W, 3000 K, 24x LED, 700 mA, mrežno napajanje 230 V / 50 Hz, elektronski napajalnik z DALI vhodom, DYNADIMMER (avtonomna regulacija) z naslednjim scenarijem: 
-	 od vklopa do 23 h - 100%
-	 od 23 h do 5 h - 70%
-	 od 5 h do izklopa - 100% , prenapetostna zaščita 4 kV, ravno steklo, nagib 0°, komplet s 3 žilnim kablom H05VV-F 3x1,5 mm2 in priključitvijo: 
</t>
  </si>
  <si>
    <t xml:space="preserve">Dobava in postavitev novega ravnega (segmentnega) kovinskega vročecinkanega kandelabra izvedbe za direktno postavitev v temelj, višina h = 10 m nad nivojem terena, I. vetrovna cona (20 m/s), 2x nova LED svetilka LUXTELLA tip STREET LIGHT OP-LO z asimetrično cestno optiko G, ravno steklo, 7610 lm, 54 W, 3000 K, 24x LED, 700 mA, mrežno napajanje 230 V / 50 Hz, elektronski napajalnik z DALI vhodom, DYNADIMMER (avtonomna regulacija) z naslednjim scenarijem: 
-	 od vklopa do 23 h - 100%
-	 od 23 h do 5 h - 70%
-	 od 5 h do izklopa - 100% , prenapetostna zaščita 4 kV, ravno steklo, nagib 0°, komplet s 3 žilnim kablom H05VV-F 3x1,5 mm2 in priključitvijo: 
</t>
  </si>
  <si>
    <t xml:space="preserve">Dobava in postavitev novega ravnega (segmentnega) kovinskega vročecinkanega kandelabra izvedbe za direktno postavitev v temelj, višina h = 10 m nad nivojem terena, I. vetrovna cona (20 m/s), nova LED svetilka LUXTELLA tip STREET LIGHT OP-LO z asimetrično cestno optiko G, ravno steklo, 5670 lm, 39 W, 3000 K, 24x LED, 500 mA, mrežno napajanje 230 V / 50 Hz, elektronski napajalnik z DALI vhodom, DYNADIMMER (avtonomna regulacija) z naslednjim scenarijem: 
-	 od vklopa do 23 h - 100%
-	 od 23 h do 5 h - 70%
-	 od 5 h do izklopa - 100% , prenapetostna zaščita 4 kV, ravno steklo, nagib 0°, komplet s 3 žilnim kablom H05VV-F 3x1,5 mm2 in priključitvijo: 
</t>
  </si>
  <si>
    <t xml:space="preserve">Dobava in postavitev novega ravnega (segmentnega) kovinskega vročecinkanega kandelabra izvedbe za direktno postavitev v temelj, višina h = 10 m nad nivojem terena, I. vetrovna cona (20 m/s), 2x nova LED svetilka LUXTELLA tip STREET LIGHT OP-LO z asimetrično cestno optiko G, ravno steklo, 5670 lm, 39 W, 3000 K, 24x LED, 500 mA, mrežno napajanje 230 V / 50 Hz, elektronski napajalnik z DALI vhodom, DYNADIMMER (avtonomna regulacija) z naslednjim scenarijem: 
-	 od vklopa do 23 h - 100%
-	 od 23 h do 5 h - 70%
-	 od 5 h do izklopa - 100% , prenapetostna zaščita 4 kV, ravno steklo, nagib 0°, komplet s 3 žilnim kablom H05VV-F 3x1,5 mm2 in priključitvijo: 
</t>
  </si>
  <si>
    <t xml:space="preserve">Ponovna postavitev obstoječega (segmentnega) kovinskega vročecinkanega kandelabra izvedbe za direktno postavitev v temelj, višina h = 10 m nad nivojem terena, I. vetrovna cona (20 m/s), nova LED svetilka LUXTELLA tip STREET LIGHT OP-LO z asimetrično cestno optiko G, ravno steklo, 7610 lm, 54 W, 3000 K, 24x LED, 700 mA, mrežno napajanje 230 V / 50 Hz, elektronski napajalnik z DALI vhodom, DYNADIMMER (avtonomna regulacija) z naslednjim scenarijem: 
-	 od vklopa do 23 h - 100%
-	 od 23 h do 5 h - 70%
-	 od 5 h do izklopa - 100% , prenapetostna zaščita 4 kV, ravno steklo, nagib 0°, komplet s 3 žilnim kablom H05VV-F 3x1,5 mm2 in priključitvijo: 
</t>
  </si>
  <si>
    <t xml:space="preserve">Ponovna postavitev obstoječega (segmentnega) kovinskega vročecinkanega kandelabra izvedbe za direktno postavitev v temelj, višina h = 10 m nad nivojem terena, I. vetrovna cona (20 m/s), obstoječa LED svetilka LUXTELLA tip STREET LIGHT OP-LO z asimetrično cestno optiko G, ravno steklo, 7765 lm, 54 W, 3000 K, 24x LED, 700 mA, mrežno napajanje 230 V / 50 Hz, elektronski napajalnik z DALI vhodom, DYNADIMMER (avtonomna regulacija) - potrebno sprogramirati naslednji scenarij: 
-	 od vklopa do 23 h - 100%
-	 od 23 h do 5 h - 70%
-	 od 5 h do izklopa - 100% , prenapetostna zaščita 4 kV, ravno steklo, nagib 0°, komplet z obstoječim 3 žilnim kablom H05VV-F 3x1,5 mm2 in priključitvijo: 
</t>
  </si>
  <si>
    <t>KABLI</t>
  </si>
  <si>
    <r>
      <t>Dobava in polaganje napajalnega kabla NAYY-J 4x16+1,5 mm</t>
    </r>
    <r>
      <rPr>
        <vertAlign val="superscript"/>
        <sz val="10"/>
        <rFont val="Arial CE"/>
        <charset val="238"/>
      </rPr>
      <t>2</t>
    </r>
    <r>
      <rPr>
        <sz val="10"/>
        <rFont val="Arial CE"/>
        <family val="2"/>
        <charset val="238"/>
      </rPr>
      <t>:</t>
    </r>
  </si>
  <si>
    <t>MONTAŽNA DELA</t>
  </si>
  <si>
    <t>Vezave kablov v kandelabrih, komplet s priključnimi ploščami in kabelskimi končniki (1, 2 ali 3 kabli v kandelabru) - varovanje odcepnega kabla z vgradno varovalko 4 A:</t>
  </si>
  <si>
    <t>kpl</t>
  </si>
  <si>
    <t>Izdelava ozemljitve pri kandelabru, komplet s križno sponko, pritrditvijo in z zaščito z bitumnom:</t>
  </si>
  <si>
    <t>DRUGA DELA</t>
  </si>
  <si>
    <t>Trasiranje in zakoličbe za potrebe cestne razsvetljave:</t>
  </si>
  <si>
    <t>Električne meritve (ozemljilna upornost, impedanca okvarne in kratkostične zanke), komplet z izdelavo poročila:</t>
  </si>
  <si>
    <t>Svetlobnotehnične meritve (horizontalna osvetljenost na konfliktnem območju - 1x krožišče, 3x svetlost na cestišču), komplet z izdelavo poročila:</t>
  </si>
  <si>
    <t>Nepredvidena dela in drobni material v višini 2,1 % od načrtovanih del - obračun po dejanskih stroških in potrditvi nadzora:</t>
  </si>
  <si>
    <t>oce</t>
  </si>
  <si>
    <t>Projektantski nadzor:</t>
  </si>
  <si>
    <t>ur</t>
  </si>
  <si>
    <t>Izdelava dokumetacije PID:</t>
  </si>
  <si>
    <t>Objekt:</t>
  </si>
  <si>
    <t>PROJEKTANTSKI PREDRAČUN Z REKAPITULACIJO STROŠKOV</t>
  </si>
  <si>
    <t>Gradbena dela:</t>
  </si>
  <si>
    <t>Svetlobna oprema:</t>
  </si>
  <si>
    <t>Kabli:</t>
  </si>
  <si>
    <t>Montažna dela:</t>
  </si>
  <si>
    <t>Druga dela:</t>
  </si>
  <si>
    <t xml:space="preserve">SKUPAJ:          </t>
  </si>
  <si>
    <t>DDV (22%):</t>
  </si>
  <si>
    <t>SKUPAJ z DDV:</t>
  </si>
  <si>
    <t>1.</t>
  </si>
  <si>
    <t>Dobava in vgradnja vrhunske njivske zemljine v krožišče (50 m3) in v ločilni otok (28)  za sajenje grmovnic in trajnic, presejana, brez kamenja in brez plevelov</t>
  </si>
  <si>
    <t>2.</t>
  </si>
  <si>
    <t xml:space="preserve">Nakup, dobava in sajenje plazeče homulice poljubne sorte - Sedum sp., sajenje v krožišče v območja po načrtu projektanta </t>
  </si>
  <si>
    <t xml:space="preserve">kos </t>
  </si>
  <si>
    <t>3.</t>
  </si>
  <si>
    <t xml:space="preserve">Nakup, dobava in sajenje belocvetnega žajblja - Salvia officinalis 'Albiflora', sajenje v krožišče v območja po načrtu projektanta </t>
  </si>
  <si>
    <t>4.</t>
  </si>
  <si>
    <t xml:space="preserve">Nakup, dobava in sajenje sibirskega mlečka - Euphorbia seguieriana subsp. niniciana, sajenje v krožišče v območja po načrtu projektanta </t>
  </si>
  <si>
    <t>5.</t>
  </si>
  <si>
    <t>Nakup, dobava in sajenje jesenske hermelike - Sedum telephium 'Herbstfreunde', sajenje v krožišče (70 kosov) v območja po načrtu projektanta in v ločilni otok med pasovoma (104 kosi)</t>
  </si>
  <si>
    <t>6.</t>
  </si>
  <si>
    <t xml:space="preserve">Nakup, dobava in sajenje pelina - Artemisia pontica, sajenje v krožišče v območja po načrtu projektanta </t>
  </si>
  <si>
    <t>7.</t>
  </si>
  <si>
    <t>Nakup, dobava in sajenje grmovnice  pritlikavi bor - Pinus mugo sadika v loncu ali kontejnerju, velikost 80 cm</t>
  </si>
  <si>
    <t>8.</t>
  </si>
  <si>
    <t>Nakup, dobava in sajenje panešpljice Cotoneaster dammeri 'Major', v ločilni otok med pasovoma po načrtu projektanta, adika v loncu ali kontejnerju, velikost 60 cm</t>
  </si>
  <si>
    <t>9.</t>
  </si>
  <si>
    <t>Nakup, dobava in sajenje češmina Berberis thunbergii 'Bonanza gold', v ločilni otok med pasovoma po načrtu projektanta, adika v loncu ali kontejnerju, velikost 60 cm</t>
  </si>
  <si>
    <t>10.</t>
  </si>
  <si>
    <t>Nakup, dobava in sajenje krčnice Hypericum calycinum v ločilni otok med pasovoma po načrtu projektanta, adika v loncu ali kontejnerju, velikost 60 cm</t>
  </si>
  <si>
    <t>11.</t>
  </si>
  <si>
    <t>Nakup, dobava in sajenje perjanke Pennisetum alopecuroides 'Hameln' v ločilni otok med pasovoma po načrtu projektanta</t>
  </si>
  <si>
    <t>13.</t>
  </si>
  <si>
    <t>Vgrajevanje rjavega/rdečega vulkanskega peska 10 - 16 mm za zastirko posajenih rastlin v krožišče in ločilni otok, nasutje v debelini minimalno 3 cm</t>
  </si>
  <si>
    <t xml:space="preserve">m3 </t>
  </si>
  <si>
    <t>brez ddv</t>
  </si>
  <si>
    <t>SKUPAJ</t>
  </si>
  <si>
    <t>enota</t>
  </si>
  <si>
    <t>opis postavke</t>
  </si>
  <si>
    <t>količina</t>
  </si>
  <si>
    <t>14.</t>
  </si>
  <si>
    <t>15.</t>
  </si>
  <si>
    <t>16.</t>
  </si>
  <si>
    <t>17.</t>
  </si>
  <si>
    <t>DDV 22%</t>
  </si>
  <si>
    <t>Cena</t>
  </si>
  <si>
    <t>DDV</t>
  </si>
  <si>
    <t>Cena z DDV</t>
  </si>
  <si>
    <t>Krožišče, glavna in regionalna cesta</t>
  </si>
  <si>
    <t>Glavni (zbirni) meteorni kanal</t>
  </si>
  <si>
    <t>Fekalna kanalizacija (glavni kanal in hišni priključki)</t>
  </si>
  <si>
    <t>Hortikulturna ureditev</t>
  </si>
  <si>
    <t>Cestna razsvetljava</t>
  </si>
  <si>
    <t>Zavarovanje in vodenje prometa v času gradnje (ocena)</t>
  </si>
  <si>
    <t>Nepredvidena dela v vrednosti 10 % celotne investicije</t>
  </si>
  <si>
    <t>PREDDELA</t>
  </si>
  <si>
    <t>Šifra</t>
  </si>
  <si>
    <t>Ime postavke</t>
  </si>
  <si>
    <t>Količina</t>
  </si>
  <si>
    <t>Cena/enoto</t>
  </si>
  <si>
    <t>Cena [EUR]</t>
  </si>
  <si>
    <t>1.1</t>
  </si>
  <si>
    <t>GEODETSKA DELA</t>
  </si>
  <si>
    <t>'</t>
  </si>
  <si>
    <t>11 121</t>
  </si>
  <si>
    <t>Obnova in zavarovanje zakoličbe osi trase ostale javne ceste v ravninskem terenu</t>
  </si>
  <si>
    <t>km</t>
  </si>
  <si>
    <t>11 131</t>
  </si>
  <si>
    <t>Obnova in zavarovanje zakoličbe trase komunalnih vodov v ravninskem terenu</t>
  </si>
  <si>
    <t>11 221</t>
  </si>
  <si>
    <t>Postavitev in zavarovanje prečnega profila ostale javne ceste v ravninskem terenu</t>
  </si>
  <si>
    <t>11 231</t>
  </si>
  <si>
    <t>Postavitev in zavarovanje prečnega profila za komunalne vode v ravninskem terenu</t>
  </si>
  <si>
    <t>1.2</t>
  </si>
  <si>
    <t>ČIŠČENJE TERENA</t>
  </si>
  <si>
    <t>12 211</t>
  </si>
  <si>
    <t>Demontaža prometnega znaka na enem podstavku, vključno z drogom in temeljem</t>
  </si>
  <si>
    <t>12 273</t>
  </si>
  <si>
    <t>Demontaža in odstranitev nosilne konstrukcije in spremenljive svetlobne prometne opreme vključno z vsemi prometnimi znaki za vodenje in usmerjanje prometa (kažipoti). Odstranitev zajema tudi temelje, portale, jaške , kabelsko kanalizacijo in vso pripadajočo elektro opremo semaforjev. V ceno vključiti tudi vse postopke za izklop semaforjev iz omrežja.</t>
  </si>
  <si>
    <t>12 321</t>
  </si>
  <si>
    <t>m2</t>
  </si>
  <si>
    <t>12 322</t>
  </si>
  <si>
    <t>12 323</t>
  </si>
  <si>
    <t>Porušitev in odstranitev asfaltne plasti v debelini nad 10 cm</t>
  </si>
  <si>
    <t>12 342</t>
  </si>
  <si>
    <t>Porušitev in odstranitev tlakovanega vozišča iz kock s stranico 9 do 12 cm</t>
  </si>
  <si>
    <t>12 372</t>
  </si>
  <si>
    <t>Rezkanje in odvoz asfaltne krovne plasti v debelini 4 do 7 cm</t>
  </si>
  <si>
    <t>12 382</t>
  </si>
  <si>
    <t>m1</t>
  </si>
  <si>
    <t>12 384</t>
  </si>
  <si>
    <t>12 392</t>
  </si>
  <si>
    <t>Porušitev in odstranitev robnika iz naravnega kamna</t>
  </si>
  <si>
    <t>12 393</t>
  </si>
  <si>
    <t>Porušitev in odstranitev robnika iz kamnitih kock (obroba kolesarskih površin)</t>
  </si>
  <si>
    <t>12 426</t>
  </si>
  <si>
    <t>Porušitev in odstranitev kanalizacije iz obbetoniranih cevi s premerom do 40 cm</t>
  </si>
  <si>
    <t>12 431</t>
  </si>
  <si>
    <t>Porušitev in odstranitev jaška z notranjo stranico/premerom do 60 cm (vključno z okvirjem in pokrovom)</t>
  </si>
  <si>
    <t>12 432</t>
  </si>
  <si>
    <t>Porušitev in odstranitev jaška z notranjo stranico/premerom 61 do 100 cm  (vključno z okvirjem in pokrovom)</t>
  </si>
  <si>
    <t>1.3</t>
  </si>
  <si>
    <t>OSTALA PREDDELA</t>
  </si>
  <si>
    <t>13 211</t>
  </si>
  <si>
    <t>Pripravljalna dela</t>
  </si>
  <si>
    <t>13 311</t>
  </si>
  <si>
    <t>Organizacija gradbišča – postavitev začasnih objektov</t>
  </si>
  <si>
    <t>13 312</t>
  </si>
  <si>
    <t>Organizacija gradbišča – odstranitev začasnih objektov</t>
  </si>
  <si>
    <t>1.X</t>
  </si>
  <si>
    <t>OSTALO</t>
  </si>
  <si>
    <t>0 0</t>
  </si>
  <si>
    <t>Mikrozakoličba in nadzor med gradnjo s strani upravljavca TK vodov (Telekom in Telemach). Upoštevati za vse sklope gradnje do končne izvedbe.</t>
  </si>
  <si>
    <t>Mikrozakoličba in nadzor med gradnjo s strani upravljavca elektro vodov (Elektro Ljubljana). Upoštevati za vse sklope gradnje do končne izvedbe.</t>
  </si>
  <si>
    <t>Mikrozakoličba in nadzor med gradnjo s strani upravljavca vodovoda (Hydrovod d.o.o.). Upoštevati za vse sklope gradnje do končne izvedbe.</t>
  </si>
  <si>
    <t>Mikrozakoličba in nadzor med gradnjo s strani upravljavca kanalizacije in vročevoda (Komunala Kočevje d.o.o.). Upoštevati za vse sklope gradnje do končne izvedbe.</t>
  </si>
  <si>
    <t>Preddela SKUPAJ</t>
  </si>
  <si>
    <t>ZEMELJSKA DELA</t>
  </si>
  <si>
    <t>2.1</t>
  </si>
  <si>
    <t>IZKOPI</t>
  </si>
  <si>
    <t>21 243</t>
  </si>
  <si>
    <t>Široki izkop mehke kamnine – 4. kategorije z nakladanjem</t>
  </si>
  <si>
    <t>21 261</t>
  </si>
  <si>
    <t>Doplačilo za oviran strojni izkop (10% izkopa - zaradi bližine komunalnih vodov)</t>
  </si>
  <si>
    <t>21 315</t>
  </si>
  <si>
    <t>Izkop mehke kamnine – 4. kategorije za temelje, kanalske rove, prepuste, jaške in drenaže, širine do 1,0 m in globine do 1,0 m</t>
  </si>
  <si>
    <t>21 325</t>
  </si>
  <si>
    <t>Izkop mehke kamnine – 4. kategorije za temelje, kanalske rove, prepuste, jaške in drenaže, širine do 1,0 m in globine 1,1 do 2,0 m</t>
  </si>
  <si>
    <t>21 994</t>
  </si>
  <si>
    <t>Doplačilo za ročni izkop zrnate kamnine – 4. kategorije (2 % izkopa, v neposredni bližini kom. Vodov)</t>
  </si>
  <si>
    <t>2.2</t>
  </si>
  <si>
    <t>PLANUM TEMELJNIH TAL</t>
  </si>
  <si>
    <t>22 113</t>
  </si>
  <si>
    <t>Ureditev planuma temeljnih tal zrnate kamnine – 3. kategorije</t>
  </si>
  <si>
    <t>2.3</t>
  </si>
  <si>
    <t>LOČILNE ,DRENAŽNE IN FILTRSKE PLASTI TER DELOVNI PLATO</t>
  </si>
  <si>
    <t>23 313</t>
  </si>
  <si>
    <t>Dobava in vgraditev geotekstilije za ločilno plast (po načrtu), natezna trdnost do nad 14 do 16 kN/m2</t>
  </si>
  <si>
    <t>2.4</t>
  </si>
  <si>
    <t>NASIPI, ZASIPI, KLINI, POSTELJICA IN GLINASTI NABOJ</t>
  </si>
  <si>
    <t>24 111</t>
  </si>
  <si>
    <t>Vgraditev nasipa iz vezljive zemljine – 3. kategorije (sredinski otok rondoja, zasip do planuma humusiranja)</t>
  </si>
  <si>
    <t>24 218</t>
  </si>
  <si>
    <t>Zasip z zrnato kamnino ustreznih frakcij – 4. kategorije z dobavo iz kamnoloma (zasip kanalizacije)</t>
  </si>
  <si>
    <t>24 476</t>
  </si>
  <si>
    <t>Izdelava posteljice iz drobljenih kamnitih zrn v debelini 50 cm (cesta)</t>
  </si>
  <si>
    <t>2.5</t>
  </si>
  <si>
    <t>BREŽINE IN ZELENICE</t>
  </si>
  <si>
    <t>25 112</t>
  </si>
  <si>
    <t>Humuziranje brežine brez valjanja, v debelini do 15 cm - strojno</t>
  </si>
  <si>
    <t>25 151</t>
  </si>
  <si>
    <t>Doplačilo za zatravitev s semenom</t>
  </si>
  <si>
    <t>t</t>
  </si>
  <si>
    <t>2.X</t>
  </si>
  <si>
    <t>Recikliranje porušenih asfaltov skladno z uredbo o zelenem naročanju (drobljenje) in ponovna vgradnja le-teh v zasipe in območja kamnite grede</t>
  </si>
  <si>
    <t>Zemeljska dela SKUPAJ</t>
  </si>
  <si>
    <t>VOZIŠČNE KONSTRUKCIJE</t>
  </si>
  <si>
    <t>3.1</t>
  </si>
  <si>
    <t>NOSILNE PLASTI</t>
  </si>
  <si>
    <t>31 132</t>
  </si>
  <si>
    <t>Izdelava nevezane nosilne plasti enakomerno zrnatega drobljenca iz kamnine v debelini 21 do 30 cm (cesta)</t>
  </si>
  <si>
    <t xml:space="preserve"> m3</t>
  </si>
  <si>
    <t>31 543</t>
  </si>
  <si>
    <t>31 544</t>
  </si>
  <si>
    <t>31 644</t>
  </si>
  <si>
    <t>Izdelava nosilne plasti bituminizirane zmesi AC 32 base B 50/70 A3 v debelini 10 cm</t>
  </si>
  <si>
    <t>3.2</t>
  </si>
  <si>
    <t>OBRABNE PLASTI</t>
  </si>
  <si>
    <t>32 492</t>
  </si>
  <si>
    <t>Pobrizg s kationsko bitumensko emulzijo 0,31 do 0,50 kg/m2</t>
  </si>
  <si>
    <t>32 497</t>
  </si>
  <si>
    <t>32 599</t>
  </si>
  <si>
    <t>Čiščenje utrjene/odrezkane površine podlage pred pobrizgom z bitumenskim vezivom</t>
  </si>
  <si>
    <t xml:space="preserve"> m2</t>
  </si>
  <si>
    <t>32 663</t>
  </si>
  <si>
    <t>Izdelava obrabne in zaporne plasti bituminizirane zmesi SMA 11 PmB 45/80-65 A3 v debelini 4 cm</t>
  </si>
  <si>
    <t>32 668</t>
  </si>
  <si>
    <t>3.5</t>
  </si>
  <si>
    <t>ROBNI ELEMENTI VOZIŠČ</t>
  </si>
  <si>
    <t>35 248</t>
  </si>
  <si>
    <t xml:space="preserve"> m1</t>
  </si>
  <si>
    <t>35 253</t>
  </si>
  <si>
    <t>Dobava in vgraditev dvignjenega ali pogreznjenega robnika iz naravnega kamna s prerezom 12/25 cm in prirezanim vogalom 2/2cm. Upoštevati tudi rezanje le-teh na krajše elemente za polaganje v krivinah (kjer bo to potrebno).</t>
  </si>
  <si>
    <t>35 276</t>
  </si>
  <si>
    <t>Dobava in vgraditev vtočnega robnika s prerezom 12/25 cm s prirezanim robom 2/2cm iz naravnega kamna</t>
  </si>
  <si>
    <t>3.X</t>
  </si>
  <si>
    <t>Tlakovanje površine iz granitnih kock 16/16/16cm, na podlagi iz cementnega betona C35/42 debeline 24cm (mikroarmiran beton), stiki fugirani z mešanico peska, cementa in elastičnega lepila (vključno z nabavo in dovozom granitnih kock) - povozni del otoka v rondoju</t>
  </si>
  <si>
    <t>Dobava in vgraditev drenažnega robnika iz polimernega betona (kot npr. ACO Kerbdrain 255)</t>
  </si>
  <si>
    <t>m'</t>
  </si>
  <si>
    <t>Dobava in vgraditev revizijskega elementa drenažnega robnika iz polimernega betona (kot npr. ACO Kerbdrain)</t>
  </si>
  <si>
    <t>Voziščne konstrukcije SKUPAJ</t>
  </si>
  <si>
    <t>ODVODNJAVANJE</t>
  </si>
  <si>
    <t>4.2</t>
  </si>
  <si>
    <t>GLOBINSKO ODVODNJAVANJE – DRENAŽE</t>
  </si>
  <si>
    <t>42 163</t>
  </si>
  <si>
    <t>Izdelava vzdolžne in prečne drenaže, globoke do 1,0 m, na podložni plasti iz cementnega betona, s trdimi plastičnimi cevmi premera 16 cm (drenažno-kanalizacijska cev, kot npr. stidren DK; odprtine za vstop vode so porazdeljene po temenskem krožnem obodu cevi znotraj 120 stopinjskega središčnega kota)</t>
  </si>
  <si>
    <t>42 164</t>
  </si>
  <si>
    <t>Izdelava vzdolžne in prečne drenaže, globoke do 1,0 m, na podložni plasti iz cementnega betona, s trdimi plastičnimi cevmi premera 20 cm (drenažno-kanalizacijska cev, kot npr. stidren DK; odprtine za vstop vode so porazdeljene po temenskem krožnem obodu cevi znotraj 120 stopinjskega središčnega kota)</t>
  </si>
  <si>
    <t>4.3</t>
  </si>
  <si>
    <t>GLOBINSKO ODVODNJAVANJE – KANALIZACIJA</t>
  </si>
  <si>
    <t>43 232</t>
  </si>
  <si>
    <t>Izdelava kanalizacije iz cevi iz polivinilklorida, vključno s podložno plastjo iz cementnega betona, premera 20 cm, v globini do 1,0 m</t>
  </si>
  <si>
    <t>43 233</t>
  </si>
  <si>
    <t>Izdelava kanalizacije iz cevi iz polivinilklorida, vključno s podložno plastjo iz cementnega betona, premera 25 cm, v globini do 1,0 m</t>
  </si>
  <si>
    <t>43 234</t>
  </si>
  <si>
    <t>Izdelava kanalizacije iz cevi iz polivinilklorida, vključno s podložno plastjo iz cementnega betona, premera 31,5 cm, v globini do 1,0 m</t>
  </si>
  <si>
    <t>43 272</t>
  </si>
  <si>
    <t>Obbetoniranje cevi za kanalizacijo s cementnim betonom C 8/10, po detajlu iz načrta, premera 20 cm</t>
  </si>
  <si>
    <t>43 273</t>
  </si>
  <si>
    <t>Obbetoniranje cevi za kanalizacijo s cementnim betonom C 8/10, po detajlu iz načrta, premera 25 cm</t>
  </si>
  <si>
    <t>43 274</t>
  </si>
  <si>
    <t>Obbetoniranje cevi za kanalizacijo s cementnim betonom C 8/10, po detajlu iz načrta, premera 35 cm</t>
  </si>
  <si>
    <t>43 511</t>
  </si>
  <si>
    <t>Doplačilo za izdelavo kanalizacije v globini 1,1 do 2 m s cevmi premera do 30 cm</t>
  </si>
  <si>
    <t>43 512</t>
  </si>
  <si>
    <t>Doplačilo za izdelavo kanalizacije v globini 1,1 do 2 m s cevmi premera 31 do 60 cm</t>
  </si>
  <si>
    <t>4.4</t>
  </si>
  <si>
    <t>JAŠKI</t>
  </si>
  <si>
    <t>44 132</t>
  </si>
  <si>
    <t>Izdelava jaška iz cementnega betona, krožnega prereza s premerom 50 cm, globokega 1,0 do 1,5 m</t>
  </si>
  <si>
    <t>44 133</t>
  </si>
  <si>
    <t>Izdelava jaška iz cementnega betona, krožnega prereza s premerom 50 cm, globokega 1,5 do 2,0 m</t>
  </si>
  <si>
    <t>44 143</t>
  </si>
  <si>
    <t>Izdelava jaška iz cementnega betona, krožnega prereza s premerom 60 cm, globokega 1,5 do 2,0 m (VJ16 in VJ27)</t>
  </si>
  <si>
    <t>44 163</t>
  </si>
  <si>
    <t>Izdelava jaška iz cementnega betona, krožnega prereza s premerom 80 cm, globokega 1,5 do 2,0 m (MRJ5 in MRJ6)</t>
  </si>
  <si>
    <t>44 849</t>
  </si>
  <si>
    <t>Dobava in vgraditev robniške rešetke iz duktilne litine z nosilnostjo 250 kN, s prerezom 400/400 mm (robna rešetka, kot npr. Livar Art.708 ali CMC tip Selecta 500T)</t>
  </si>
  <si>
    <t>44 951</t>
  </si>
  <si>
    <t>Dobava in vgraditev pokrova iz duktilne litine z nosilnostjo 125 kN, krožnega prereza s premerom 500 mm (pokrov vtočnega jaška VJ23 in VJ27)</t>
  </si>
  <si>
    <t>44 952</t>
  </si>
  <si>
    <t>Dobava in vgraditev pokrova iz duktilne litine z nosilnostjo 125 kN, krožnega prereza s premerom 600 mm (revizijski jaški MRJ5 in MRJ6)</t>
  </si>
  <si>
    <t>4.X</t>
  </si>
  <si>
    <t>Obnova cestnih kap in garnitur obstoječega vodovoda</t>
  </si>
  <si>
    <t>Nabava, dovoz in vgradnja T-kosa (Y) PVC cevi - priključevanje 200mm na 250mm pod kotom 45°</t>
  </si>
  <si>
    <t>Navezava obstoječih neidentificiranih cevi meteornih kanalizacij in ostalih cevi na jaške oz direktno na cev kolektorja (Y kos, kot priključevanja 45°) - ocena, po potrditvi nadzora</t>
  </si>
  <si>
    <t>Nadvišanje oz prilagoditev obstoječih okvirjev in pokrovov jaškov (meteorni, mešani, fekalni kanal, TK jaški, elektro jaški,..</t>
  </si>
  <si>
    <t>Navezava revizijskega elementa drenažnih robnikov s PVC cevjo DN110 na jašek VJ23 (upoštevati ves drobni material in tesnila)</t>
  </si>
  <si>
    <t>Odvodnjavanje SKUPAJ</t>
  </si>
  <si>
    <t>GRADBENA IN OBRTNIŠKA DELA</t>
  </si>
  <si>
    <t>Gradbena in obrtniška dela SKUPAJ</t>
  </si>
  <si>
    <t>OPREMA CEST</t>
  </si>
  <si>
    <t>6.1</t>
  </si>
  <si>
    <t>POKONČNA OPREMA CEST</t>
  </si>
  <si>
    <t>61 122</t>
  </si>
  <si>
    <t>Izdelava temelja iz cementnega betona C 12/15, globine 80 cm, premera 30 cm</t>
  </si>
  <si>
    <t>61 125</t>
  </si>
  <si>
    <t>Izdelava temelja iz cementnega betona C 12/15, globine 80 cm, premera 80 cm</t>
  </si>
  <si>
    <t>61 215</t>
  </si>
  <si>
    <t>Dobava in vgraditev stebrička za prometni znak iz vroče cinkane jeklene cevi s premerom 64 mm, dolge 2500 mm</t>
  </si>
  <si>
    <t>61 217</t>
  </si>
  <si>
    <t>Dobava in vgraditev stebrička za prometni znak iz vroče cinkane jeklene cevi s premerom 64 mm, dolge 3500 mm</t>
  </si>
  <si>
    <t>61 218</t>
  </si>
  <si>
    <t>Dobava in vgraditev stebrička za prometni znak iz vroče cinkane jeklene cevi s premerom 64 mm, dolge do 4500 mm</t>
  </si>
  <si>
    <t>61 239</t>
  </si>
  <si>
    <t>Dobava in vgraditev stebrička za prometni znak iz vroče cinkane jeklene cevi s premerom 102 mm, dolge 6000 do 8000 mm</t>
  </si>
  <si>
    <t>61 442</t>
  </si>
  <si>
    <t>Dobava in pritrditev trikotnega prometnega znaka, podloga iz aluminijaste pločevine, znak z odsevno folijo vrste RA2 oz RA3, dolžina stranice a = 900 mm</t>
  </si>
  <si>
    <t>61 652</t>
  </si>
  <si>
    <t>Dobava in pritrditev okroglega prometnega znaka, podloga iz aluminijaste pločevine, znak z odsevno folijo vrste RA2 oz RA3, premera 600 mm</t>
  </si>
  <si>
    <t>61 722</t>
  </si>
  <si>
    <t>Dobava in pritrditev prometnega znaka, podloga iz aluminijaste pločevine, znak z odsevno barvo-folijovrste RA2 oz. RA3, velikost od 0,11 do 0,20 m2</t>
  </si>
  <si>
    <t>61 723</t>
  </si>
  <si>
    <t>Dobava in pritrditev prometnega znaka, podloga iz aluminijaste pločevine, znak z odsvno barvo-folijo vrste RA2 oz RA3, velikost od 0,21 do 0,40 m2</t>
  </si>
  <si>
    <t>61 728</t>
  </si>
  <si>
    <t>Dobava in pritrditev prometnega znaka, podloga iz aluminijaste pločevine, znak z odsevno barvo-folijo vrste RA2, velikost nad 4,00 m2 (3 m x 2, 6m = 7,8m2)</t>
  </si>
  <si>
    <t>6.2</t>
  </si>
  <si>
    <t>OZNAČBE NA VOZIŠČIH</t>
  </si>
  <si>
    <t>62 162</t>
  </si>
  <si>
    <t>62 252</t>
  </si>
  <si>
    <t>Doplačilo za izdelavo prekinjenih vzdolžnih označb na vozišču, širina črte 12 cm</t>
  </si>
  <si>
    <t>62 253</t>
  </si>
  <si>
    <t>Doplačilo za izdelavo prekinjenih vzdolžnih označb na vozišču, širina črte 15 cm</t>
  </si>
  <si>
    <t>62 414</t>
  </si>
  <si>
    <t>Izdelava debeloslojne vzdolžne označbe na vozišču z večkomponentno hladno plastiko z vmešanimi drobci / kroglicami stekla, vključno 200 g/m2 dodatnega posipa z drobci stekla, strojno, debelina plasti 3 mm, širina črte 20 cm RDEČE BARVE</t>
  </si>
  <si>
    <t>62 417</t>
  </si>
  <si>
    <t>Izdelava debeloslojne vzdolžne označbe na vozišču z večkomponentno hladno plastiko z vmešanimi drobci / kroglicami stekla, vključno 200 g/m2 dodatnega posipa z drobci stekla, strojno, debelina plasti 3 mm, širina črte 50 cm</t>
  </si>
  <si>
    <t>62 428</t>
  </si>
  <si>
    <t>Izdelava debeloslojne prečne in ostalih označb na vozišču z večkomponentno hladno plastiko z vmešanimi drobci / kroglicami stekla, vključno 200 g/m2 dodatnega posipa z drobci stekla, strojno, debelina plasti 3 mm, posamezna površina označbe nad 1,5 m2</t>
  </si>
  <si>
    <t>62 721</t>
  </si>
  <si>
    <t>Odstranitev neveljavnih označb na vozišču z rezkanjem, posamezna površina označbe do 0,5 m2</t>
  </si>
  <si>
    <t>6.X</t>
  </si>
  <si>
    <t>Barvanje robnikov ločilnih otokov izmenično z belo in rdečo barvo</t>
  </si>
  <si>
    <t>Oprema cest SKUPAJ</t>
  </si>
  <si>
    <t>TUJE STORITVE</t>
  </si>
  <si>
    <t>7.9</t>
  </si>
  <si>
    <t>PREIZKUSI, NADZOR IN TEHNIČNA DOKUMENTACIJA</t>
  </si>
  <si>
    <t>79 311</t>
  </si>
  <si>
    <t>Projektantski nadzor (fiksna postavka ure 60 EUR)</t>
  </si>
  <si>
    <t>79 351</t>
  </si>
  <si>
    <t>Geotehnični nadzor (fiksna postavka ure 60 EUR)</t>
  </si>
  <si>
    <t>79 514</t>
  </si>
  <si>
    <t>79 515</t>
  </si>
  <si>
    <t>Izdelava navodil za vzdrževanje in obratovanje (NOV pripravi projektant za sklop DZO) (4 izvodi). Cena NOV gradbenega dela je fiksna in znaša 1.200 EUR+DDV</t>
  </si>
  <si>
    <t>Izdelava elaborata zapore oz prilagoditev le-tega na izbrano tehnologijo in faznost del izvajalca</t>
  </si>
  <si>
    <t>7.X</t>
  </si>
  <si>
    <t>OSTALO (ZAŠČITE IN PRESTAVITVE VODOV,...)</t>
  </si>
  <si>
    <t>Zaščita (v dodatni Cevi z obbetoniranjem) TK voda (količina ocenjena in bo regulirana neposredno med izvedbo, v kolikor bo sploh potrebno)</t>
  </si>
  <si>
    <t>Zaščita (v dod. cevi z obbetoniranjem) elektrovoda. (količina ocenjena in bo regulirana neposredno med izvedbo, v kolikor bo sploh potrebno)</t>
  </si>
  <si>
    <t>Zaščita (v dod. cevi z obbetoniranjem) vodovoda (količina ocenjena in bo regulirana neposredno med izvedbo, v kolikor bo sploh potrebno)</t>
  </si>
  <si>
    <t>Tuje storitve SKUPAJ</t>
  </si>
  <si>
    <t>ODKUPI</t>
  </si>
  <si>
    <t>Odkupi SKUPAJ</t>
  </si>
  <si>
    <t>REKAPITULACIJA</t>
  </si>
  <si>
    <t>CENA [EUR]</t>
  </si>
  <si>
    <t>NEPREDVIDENA DELA (upoštevana v skupni rekapitulacji)</t>
  </si>
  <si>
    <t xml:space="preserve">SKUPAJ Z DDV </t>
  </si>
  <si>
    <t>Porušitev in odstranitev asfaltne plasti v debelini do 5 cm (pločniki ob LC)</t>
  </si>
  <si>
    <t>Porušitev in odstranitev asfaltne plasti v debelini 6 do 10 cm (asfalti parkirišča ZD)</t>
  </si>
  <si>
    <t>12 383</t>
  </si>
  <si>
    <t>Rezanje asfaltne plasti s talno diamantno žago, debele 11 do 15 cm</t>
  </si>
  <si>
    <t>12 391</t>
  </si>
  <si>
    <t>Porušitev in odstranitev robnika iz cementnega betona (upoštevan cestni robnik ob parkirišču ZD in vrtni robniki vseh obstoječih pločnikov)</t>
  </si>
  <si>
    <t>Porušitev in odstranitev robnika iz kamnitih kock (granitna obroba kolesarskih površin)</t>
  </si>
  <si>
    <t>12 474</t>
  </si>
  <si>
    <t>Porušitev in odstranitev zidu iz kamna v podaljšani cementni malti</t>
  </si>
  <si>
    <t>12 497</t>
  </si>
  <si>
    <t>Porušitev in odstranitev elementa (temelj, stena, plošča) iz cementnega betona (stopnišče pri parkirišču ZD)</t>
  </si>
  <si>
    <t>Prestavitev žive meje (odstranitev in presaditev na novo lokacijo) ali posaditev nove žive meje</t>
  </si>
  <si>
    <t>24 475</t>
  </si>
  <si>
    <t>Izdelava posteljice iz drobljenih kamnitih zrn v debelini 40 cm (pločnik)</t>
  </si>
  <si>
    <t>3.4</t>
  </si>
  <si>
    <t>TLAKOVANE OBRABNE PLASTI</t>
  </si>
  <si>
    <t>34 712</t>
  </si>
  <si>
    <t>Izdelava tlakovane obrabne plasti iz plošč iz pranega cementnega betona velikosti 30 cm/30 cm/4 cm, stiki zaliti s cementno malto (navezave tlakovanih poti)</t>
  </si>
  <si>
    <t>5.1</t>
  </si>
  <si>
    <t>TESARSKA DELA</t>
  </si>
  <si>
    <t>51 212</t>
  </si>
  <si>
    <t>Izdelava podprtega opaža za ukrivljen temelj</t>
  </si>
  <si>
    <t>51 341</t>
  </si>
  <si>
    <t>Izdelava dvostranskega vezanega opaža za ukrivljen zid, visok do 2 m</t>
  </si>
  <si>
    <t>5.2</t>
  </si>
  <si>
    <t>DELA Z JEKLOM ZA OJAČITEV</t>
  </si>
  <si>
    <t>52 222</t>
  </si>
  <si>
    <t>Dobava in postavitev rebrastih žic iz visokovrednega naravno trdega jekla B St 500 S s premerom do 12 mm, za srednje zahtevno ojačitev</t>
  </si>
  <si>
    <t>kg</t>
  </si>
  <si>
    <t>5.3</t>
  </si>
  <si>
    <t>DELA S CEMENTNIM BETONOM</t>
  </si>
  <si>
    <t>53 111</t>
  </si>
  <si>
    <t>Dobava in vgraditev cementnega betona C8/10 v prerez do 0,15 m3/m2-m1</t>
  </si>
  <si>
    <t>53 139</t>
  </si>
  <si>
    <t>Dobava in vgraditev cementnega betona C30/37 v prerez nad 0,50 m3/m2-m1</t>
  </si>
  <si>
    <t>53 622</t>
  </si>
  <si>
    <t>Doplačilo za zagotovitev kvalitete cementnega betona C 30/37 izpostavljenosti X D2</t>
  </si>
  <si>
    <t>53 633</t>
  </si>
  <si>
    <t>Doplačilo za zagotovitev kvalitete cementnega betona C 30/37 izpostavljenosti XF2</t>
  </si>
  <si>
    <t>53 672</t>
  </si>
  <si>
    <t>Doplačilo za zagotovitev kvalitete cementnega betona C 30/37 izpostavljenosti P V- I I</t>
  </si>
  <si>
    <t>5.8</t>
  </si>
  <si>
    <t>KLJUČAVNIČARSKA DELA IN DELA V JEKLU</t>
  </si>
  <si>
    <t>58 233</t>
  </si>
  <si>
    <t>Dobava in vgraditev ograje za pešce iz nerjavečega jekla po detajlu iz načrta iz cevnih ali pravokotnih profilov z vertikalnimi polnili, visoke 120 cm (na parapetni zid ob parkirišču ZD)</t>
  </si>
  <si>
    <t>5.X</t>
  </si>
  <si>
    <t>Dobava in montaža tipske panelne ograje na zid, višine 154 cm, vključno z vsem pritrdilnim materialom, pomožnimi deli, prenosi in transportom</t>
  </si>
  <si>
    <t>62 426</t>
  </si>
  <si>
    <t>Izdelava debeloslojne prečne in ostalih označb na vozišču z večkomponentno hladno plastiko z vmešanimi drobci / kroglicami stekla, vključno 200 g/m2 dodatnega posipa z drobci stekla, strojno, debelina plasti 3 mm, posamezna površina označbe 0,6 do 1,0 m2 (upoštevati dodatek rdečega pigmenta za podlogo piktograma kolesarja - skupno 25% celotne površine)</t>
  </si>
  <si>
    <t>Dobava, dovoz in vgraditev betonske rebraste taktilne plošče 30/30/8,5 cm, na podložni beton C8/10 debeline 10 cm, stiki zaliti s trajno elasticno fugirno maso</t>
  </si>
  <si>
    <t>Dobava, dovoz in vgraditev betonske čepaste taktilne plošče 30/30/8,5 cm, na podložni beton C8/10 debeline 10 cm, stiki zaliti s trajno elasticno fugirno maso</t>
  </si>
  <si>
    <t>Izdelava taktilne vodilne linije preko prehoda za pešce (debeloslojna oznaka)</t>
  </si>
  <si>
    <t>31 542</t>
  </si>
  <si>
    <t>Izdelava nosilne/vezne plasti bituminizirane zmesi AC 22 base B 50/70 A1/A2 v debelini 6 cm</t>
  </si>
  <si>
    <t>31 571</t>
  </si>
  <si>
    <t>Izdelava nosilne plasti bituminizirane zmesi AC 22 base B 50/70 A4 v debelini 5 cm (obm. Parkirišča ZD)</t>
  </si>
  <si>
    <t>32 247</t>
  </si>
  <si>
    <t>Izdelava obrabne in zaporne plasti bituminizirane zmesi AC 8 surf B 70/100 A4 v debelini 3 cm (obm. Parkirišča ZD)</t>
  </si>
  <si>
    <t>13 252</t>
  </si>
  <si>
    <t>Črpanje vode za zavarovanje gradbene jame, od 6 do 15 l/s</t>
  </si>
  <si>
    <t>ura</t>
  </si>
  <si>
    <t>21 375</t>
  </si>
  <si>
    <t>Izkop mehke kamnine – 4. kategorije za temelje, kanalske rove, prepuste, jaške in drenaže, širine 1,1 do 2,0 m in globine 1,0 do 4,0 m</t>
  </si>
  <si>
    <t>Ureditev planuma temeljnih tal zrnate kamnine – 3. in 4. kategorije</t>
  </si>
  <si>
    <t>Dobava peska frakcije 8-16 mm in izdelava temeljne plasti posteljice debeline 10-15 cm, s planiranjem in strojnim utrjevanjem do 95% trdnosti po standardnem Proktorjevem postopku. Natančnost izdelave posteljice je +/- 1cm</t>
  </si>
  <si>
    <t>Dobava peska frakcije 8-16 mm in izdelava nasipa nad položenimi cevmi 30 cm nad temenom. Obsip se izvaja v slojih po 15 cm, istočasno na obeh straneh cevi. Obsip in nasip se utrjuje do 95% trdnosti po standardnem Proktorjevem postopku.</t>
  </si>
  <si>
    <t>Zasipavanje jarka skupaj z dobavo in dovozom materiala, z utrjevanjem z vibracijskim nabijačem v slojih po 15 cm do 95% trdnosti po standardnem Proktorjevem postopku</t>
  </si>
  <si>
    <t>Zavarovanje izkopa gradbene jame kanala z razpiranjem od nivoja dna pa do nivoja -1m glede na nivo ceste</t>
  </si>
  <si>
    <t>43 167</t>
  </si>
  <si>
    <t>Izdelava kanalizacije iz cevi iz centrifugiranega armiranega poliestra, vključno s podložno plastjo iz cementnega betona, premera 100 cm, v globini do 1,0 m (upoštevana je dolžina cevi med MRJ2 (projekt GPI d.o.o.) do obstoječega jaška RJ1)</t>
  </si>
  <si>
    <t>43 523</t>
  </si>
  <si>
    <t>Doplačilo za izdelavo kanalizacije v globini 1 do 4 m s cevmi premera 61 do 100 cm</t>
  </si>
  <si>
    <t>44 545</t>
  </si>
  <si>
    <t>Izdelava povoznega jaška iz poliesterskega laminata, krožnega prereza s premerom 100 cm, globokega 3 do 4 m</t>
  </si>
  <si>
    <t>44 973</t>
  </si>
  <si>
    <t>Dobava in vgraditev pokrova iz duktilne litine z nosilnostjo 400 kN, krožnega prereza s premerom 800 mm (LTŽ pokrov integriran v AB vencu C30/37, vključno z AB razbremenilno ploščo C30/37). Okvir pokrova mora imeti dušilne elemente proti hrupu z min. garancijo 10 let. Priporoča se uporaba pokrovov z vijačenjem na okvir (kot npr. proizvajalca Norinco Ermatic).</t>
  </si>
  <si>
    <t>Ukinitev prevezave obstoječega meteornega kanala iz smeri Šalke vasi, ki je trenutno izvedena na mešani kanal in ustrezna predelava blindiranega revizijskega jaška RJ1 za navezavo novih cevi poliestrskih cevi premera 100 cm preko križišča. Zajeti povsem vsa potrebna dela, vključno z laminiranjem.</t>
  </si>
  <si>
    <t>Navezave novih meteornih kanalov peskolovov na nove revizijske jaške glavnega meteornega kanala M-1.</t>
  </si>
  <si>
    <t>43 165</t>
  </si>
  <si>
    <t>43 231</t>
  </si>
  <si>
    <t>43 522</t>
  </si>
  <si>
    <t>Doplačilo za izdelavo kanalizacije v globini 1 do 4 m s cevmi premera 31 do 60 cm</t>
  </si>
  <si>
    <t>44 333</t>
  </si>
  <si>
    <t>Izdelava jaška iz polietilena, krožnega prereza s premerom 50 cm, globokega 1,5 do 2,0 m (hišni jaški)</t>
  </si>
  <si>
    <t>44 535</t>
  </si>
  <si>
    <t>Izdelava povoznega jaška iz poliesterskega laminata, krožnega prereza s premerom 80 cm, globokega 3,4 do 3,8 m</t>
  </si>
  <si>
    <t>Dobava in vgraditev pokrova iz duktilne litine z nosilnostjo 125 kN, krožnega prereza s premerom 600 mm (hišni jaški)</t>
  </si>
  <si>
    <t>44 967</t>
  </si>
  <si>
    <t>Dobava in vgraditev pokrova iz duktilne litine z nosilnostjo 250 kN, s prerezom 600/600 mm (na zaklep)</t>
  </si>
  <si>
    <t>44 972</t>
  </si>
  <si>
    <t>Dobava in vgraditev pokrova iz duktilne litine z nosilnostjo 400 kN, krožnega prereza s premerom 600 mm (LTŽ pokrov integriran v AB vencu C30/37, vključno z AB razbremenilno ploščo C30/37). Okvir pokrova mora imeti dušilne elemente proti hrupu z min. garancijo 10 let. Priporoča se uporaba pokrovov z vijačenjem na okvir (kot npr. proizvajalca Norinco Ermatic).</t>
  </si>
  <si>
    <t>Nabava, dovoz in vgradnja T-kosa (Y) PVC cevi - priključevanje 160mm na 160mm pod kotom 45°</t>
  </si>
  <si>
    <t>Navezava novega fekalnega kanala na obstoječi revizijski jašek FJ1 z ukinitvami obstoječih navezav na mešani kanalizacijski sistem. Upoštevati vsa dela in material!</t>
  </si>
  <si>
    <t>Navezave novih fekalnih kanalov hišnih priključkov na nove revizijske jaške glavnega fekalnega kanala F-1.</t>
  </si>
  <si>
    <t>Obnova vročevoda (povzeto iz načrta REM Projekt d.o.o.)</t>
  </si>
  <si>
    <t>11 323</t>
  </si>
  <si>
    <t>Določitev in preverjanje položajev, višin in smeri pri gradnji objekta s površino nad 500m2 (detajlne zakoličbene točke)</t>
  </si>
  <si>
    <t>Demontaža in odstranitev nosilne konstrukcije in spremenljive svetlobne prometne opreme vključno z vsemi prometnimi znaki za vodenje in usmerjanje prometa (kažipoti). Odstranitev zajema tudi temelje, portale, jaške , kabelsko kanalizacijo in vso pripadajočo elektro opremo semaforjev. V ceno vključiti tudi vse postopke za izklop semaforjev iz omrežja. Naročnik ostaja lastnik vse signalizacije in odloči kako bo s to opremo naprej.</t>
  </si>
  <si>
    <t>Porušitev in odstranitev asfaltne plasti v debelini do 5 cm (komplet površina pločnikovi ob glavni in regionalni cesti, ter ob LC do konca ločilnega otoka)</t>
  </si>
  <si>
    <t>Porušitev in odstranitev asfaltne plasti v debelini 6 do 10 cm priključek ZD ob regionalni cesti, ter asfalti dela parkirišča ZD)</t>
  </si>
  <si>
    <t>Porušitev in odstranitev asfaltne plasti v debelini nad 10 cm - območje glavne in regionalne ceste (debeline asfaltov po BCP znašajo za G2-106 v deb. 18cm na 1900m2, na RT pa v deb. 11-12cm na 770m2). Predvideno za drobljenje in reciklažo - postavka je v točki 2.X pri zemeljskih delih.</t>
  </si>
  <si>
    <t>Rezkanje in odvoz asfaltne krovne plasti v debelini 4 do 7 cm (navezava na obstoječe vozišče na meji obdelave)</t>
  </si>
  <si>
    <t>Rezanje asfaltne plasti s talno diamantno žago, debele 6 do 10 cm (območje priključka ZD in dela parkirišča ZD)</t>
  </si>
  <si>
    <t>Rezanje asfaltne plasti s talno diamantno žago, debele 16 do 20 cm (vsi 3-je kraki državnih cest)</t>
  </si>
  <si>
    <t>Humuziranje (tudi nabava in dovoz) brežine brez valjanja, v debelini do 15 cm - strojno</t>
  </si>
  <si>
    <t>Izdelava vezne plasti bituminizirane zmesi AC 22 bin B 50/70 A1/A2 v debelini 7 cm (G2 - Roška)</t>
  </si>
  <si>
    <t>Izdelava vezne plasti bituminizirane zmesi AC 22 bin B 50/70 A1/A2 v debelini 8 cm (Tomšičeva + rondo)</t>
  </si>
  <si>
    <t>31 545</t>
  </si>
  <si>
    <t>Izdelava nosilne plasti bituminizirane zmesi AC 22 base B 50/70 A1/A2 v debelini 8 cm (komplet G2+rondo)</t>
  </si>
  <si>
    <t>31 645</t>
  </si>
  <si>
    <t>Izdelava nosilne plasti bituminizirane zmesi AC 32 base B 50/70 A3 v debelini 11 cm (Roška RT)</t>
  </si>
  <si>
    <t>Pobrizg s bitumensko emulzijo 0,31 do 0,50 kg/m2 (pobrizg med bin in base slojem)</t>
  </si>
  <si>
    <t>Pobrizg s polimerno bitumensko emulzijo 0,31 do 0,50 kg/m2 (komplet državne ceste + rondo pred obrabno plastjo)</t>
  </si>
  <si>
    <t>Izdelava obrabne in zaporne plasti bituminizirane zmesi SMA 11 PmB 45/80-65 A1/A2 Z2 v debelini 4 cm (vse državne ceste + rondo)</t>
  </si>
  <si>
    <t>Nabava, dovoz in vgradnja povoznega "RONDO" robnika iz cementnega beton, odpornega na mraz in sol. Robniki morajo biti izdelani skladno s standardom SIST EN 1340.</t>
  </si>
  <si>
    <t>Navezava iztoka novega kanala M-2 in M-3 na obstoječi poliestrski jašek ORJ1, vključno z vsem drobnim materialom in tesnili</t>
  </si>
  <si>
    <t>62 411</t>
  </si>
  <si>
    <t>Izdelava debeloslojne vzdolžne označbe na vozišču z večkomponentno hladno plastiko z vmešanimi drobci / kroglicami stekla, vključno 200 g/m2 dodatnega posipa z drobci stekla, strojno, debelina plasti 3 mm, širina črte 10 cm</t>
  </si>
  <si>
    <t>62 412</t>
  </si>
  <si>
    <t>Izdelava debeloslojne vzdolžne označbe na vozišču z večkomponentno hladno plastiko z vmešanimi drobci / kroglicami stekla, vključno 200 g/m2 dodatnega posipa z drobci stekla, strojno, debelina plasti 3 mm, širina črte 12 cm</t>
  </si>
  <si>
    <t>62 413</t>
  </si>
  <si>
    <t>Izdelava debeloslojne vzdolžne označbe na vozišču z večkomponentno hladno plastiko z vmešanimi drobci / kroglicami stekla, vključno 200 g/m2 dodatnega posipa z drobci stekla, strojno, debelina plasti 3 mm, širina črte 15 cm</t>
  </si>
  <si>
    <t>Prestavitev temelja in konzolnega nosilca TOS lamel na novo lokacijo</t>
  </si>
  <si>
    <t>Korekcija simbolov TOS lamel (oznaka rondoja)</t>
  </si>
  <si>
    <t>Izdelava projektne dokumentacije za projekt izvedenih del (4 izvodi), (geodetski načrt zagotovi izvajalec del). Cena PID je fiksna in znaša 8.500 EUR+DDV</t>
  </si>
  <si>
    <t>Izdelava elaborata za vpis v BCP</t>
  </si>
  <si>
    <t>11 513</t>
  </si>
  <si>
    <t>Zakoličenje ter dajanje in preverjanje višin in smeri pri sanaciji in rehabilitaciji objekta spovršino nad 500 m2</t>
  </si>
  <si>
    <t>Izdelava debeloslojne prečne in ostalih označb na vozišču z belo barvo, vključno 200 g/m2 posipa z drobci / kroglicami stekla, strojno, širina črte 20 do 30 cm (zaporne ploskve)</t>
  </si>
  <si>
    <t>12 381</t>
  </si>
  <si>
    <t>Rezanje asfaltne plasti s talno diamantno žago, debele do 5 cm</t>
  </si>
  <si>
    <t>31 131</t>
  </si>
  <si>
    <t>Izdelava nevezane nosilne plasti enakomerno zrnatega drobljenca iz kamnine v debelini do 20 cm (pločnik)</t>
  </si>
  <si>
    <t>32 254</t>
  </si>
  <si>
    <t>Izdelava obrabne in zaporne plasti bituminizirane zmesi AC 8 (11) surf B 70/100 A5 v debelini 5 cm (pločnik)</t>
  </si>
  <si>
    <t>34 152</t>
  </si>
  <si>
    <t>Izdelava obrabne plasti iz malih tlakovcev iz silikatne kamnine velikosti 10 cm/10 cm/10 cm, stiki zaliti s cementno malto (granitne kocke)</t>
  </si>
  <si>
    <t>35 231</t>
  </si>
  <si>
    <t>Dobava in vgraditev predfabriciranega pogreznjenega robnika iz cementnega betona s prerezom 8/20 cm (zaključni element pločnika-vrtni robnik)</t>
  </si>
  <si>
    <t>62 416</t>
  </si>
  <si>
    <t>Izdelava debeloslojne vzdolžne označbe na vozišču z večkomponentno hladno plastiko z vmešanimi drobci / kroglicami stekla, vključno 200 g/m2 dodatnega posipa z drobci stekla, strojno, debelina plasti 3 mm, širina črte 30 cm</t>
  </si>
  <si>
    <t>Izdelava kanalizacije iz cevi iz centrifugiranega armiranega poliestra, vključno s podložno plastjo iz cementnega betona, premera 35 cm, v globini do 1,0 m (med FRJ1) in obstoječim jaškom FJ1)</t>
  </si>
  <si>
    <t>Izdelava kanalizacije iz cevi iz polivinilklorida, vključno s podložno plastjo iz cementnega betona, premera 16 cm, v globini do 1,0 m (tudi navezave v obm km 1,994-2,020)</t>
  </si>
  <si>
    <t>Porušitev in odstranitev asfaltne plasti v debelini nad 10 cm - območje glavne ceste (debeline asfaltov po BCP znašajo za G2-106 v deb. 18cm). Predvideno za drobljenje in reciklažo - postavka je v točki 2.X pri zemeljskih delih.</t>
  </si>
  <si>
    <t>Izdelava nosilne plasti bituminizirane zmesi AC 22 base B 50/70 A1/A2 v debelini 8 cm (G2 Roška)</t>
  </si>
  <si>
    <t>13 111</t>
  </si>
  <si>
    <t>dan</t>
  </si>
  <si>
    <t>13 113</t>
  </si>
  <si>
    <t>A. ZEMELJSKA DELA</t>
  </si>
  <si>
    <t>Naziv postavke</t>
  </si>
  <si>
    <t>ME</t>
  </si>
  <si>
    <t>Vrednost</t>
  </si>
  <si>
    <t>1.1.1</t>
  </si>
  <si>
    <t>ZAKOLIČBA OSI CEVOVODA Z ZAVAROVANJEM OSI, OZNAKO LOMOV IN VOZLIŠČ - DOLŽINE DO 500M</t>
  </si>
  <si>
    <t>M</t>
  </si>
  <si>
    <t>1.1.2</t>
  </si>
  <si>
    <t>TERENSKA IZMERA Z GIS STROJNO OPREMO IN VRIS V INTERNI KATASTER VODOVODA - OBRAČUN NA URO</t>
  </si>
  <si>
    <t>URA</t>
  </si>
  <si>
    <t>1.1.3</t>
  </si>
  <si>
    <t>POSTAVITEV GRADBENIH PROFILOV NA VZPOSTAVLJENO OS TRASE CEVOVODA TER DOLOČITEV NIVOJA ZA MERJENJE GLOBINE IZKOPA IN POLAGANJE CEVOVODA</t>
  </si>
  <si>
    <t>KOS</t>
  </si>
  <si>
    <t>1.1.4</t>
  </si>
  <si>
    <t>ZAVAROVANJE NASTAVKOV ZA ZASUNE, ODZRAČEVALNE GARNITURE IN HIDRANTE Z BETONOM MB 10 TER NAMESTITEV CESTNIK KAP NA KONČNO NIVELETO TERENA ALI CESTIŠČA</t>
  </si>
  <si>
    <t>KOM</t>
  </si>
  <si>
    <t>1.1.5</t>
  </si>
  <si>
    <t>VRIS V KATASTER GOSPODARSKE JAVNE INFRASTRUKTURE</t>
  </si>
  <si>
    <t>1.1.6</t>
  </si>
  <si>
    <t>OBBETONIRANJE DROGOV SIGNALNIH TABLIC ZA OZNAKO HIDRANTOV, ODZRAČEVALNIH GARNITUR IN ZASUNOV.  PORABA BETONA DO 0,25 M3/KOS.</t>
  </si>
  <si>
    <t>1.1.7</t>
  </si>
  <si>
    <t>ČRPANJE VODE V ČASU GRADNJE</t>
  </si>
  <si>
    <t>UR</t>
  </si>
  <si>
    <t>1.1.8</t>
  </si>
  <si>
    <t>Izkop kanala za vodovod v kategoriji 3 in 4. Kanal širine 1 m.</t>
  </si>
  <si>
    <t>1.1.9</t>
  </si>
  <si>
    <t>Izdelava ležišča debeline 10 cm in zasipa vodovodne cevi s frakcijo 0/8 mm do višine 20 cm nad temenom cevi</t>
  </si>
  <si>
    <t>1.1.10</t>
  </si>
  <si>
    <t>Vgradnja nasipa iz peščenega materiala frakcije 0/64 mm (ali peščenega materiala iz izkopa - po odobritvi geomehanika) do planuma peščene grede</t>
  </si>
  <si>
    <t>1.1.11</t>
  </si>
  <si>
    <t>Nabava in vgradnja opozorilnega traku</t>
  </si>
  <si>
    <t>SKUPAJ ZEMELJSKA DELA</t>
  </si>
  <si>
    <t>B. MONTAŽNA DELA</t>
  </si>
  <si>
    <t>1.2.1</t>
  </si>
  <si>
    <t>PRIPRAVA GRADBIŠČA, DOLOČITEV DEPONIJE VODOVODNEGA MATERIALA, ODSTRANITEV EVENTUELNIH OVIR IN UREDITEV DELOVNEGA PLATOJA, RAZLAGANJE, PODLAGANJE MORALČKOV POD CEVI TER RAZVOZ PO TRASI DOLŽINE NAD 100M DO 300 M - OD DN 150 DO DN 250.</t>
  </si>
  <si>
    <t>1.2.2</t>
  </si>
  <si>
    <t>MONTAŽA IN POLAGANJE DUCTILNIH CEVI NAVADNI IN VI SPOJ - DN80</t>
  </si>
  <si>
    <t>1.2.3</t>
  </si>
  <si>
    <t>MONTAŽA IN POLAGANJE DUCTILNIH CEVI NAVADNI IN VI SPOJ - DN100</t>
  </si>
  <si>
    <t>1.2.4</t>
  </si>
  <si>
    <t>MONTAŽA IN POLAGANJE DUCTILNIH CEVI NAVADNI IN VI SPOJ - DN200</t>
  </si>
  <si>
    <t>1.2.5</t>
  </si>
  <si>
    <t>PRENOS, SPUŠČANJE IN MONTAŽA LTŽ FAZONSKIH KOSOV NA PRIROBNICO DN80</t>
  </si>
  <si>
    <t>1.2.6</t>
  </si>
  <si>
    <t>PRENOS, SPUŠČANJE IN MONTAŽA LTŽ FAZONSKIH KOSOV NA PRIROBNICO DN100</t>
  </si>
  <si>
    <t>1.2.7</t>
  </si>
  <si>
    <t>PRENOS, SPUŠČANJE IN MONTAŽA LTŽ FAZONSKIH KOSOV NA PRIROBNICO DN200</t>
  </si>
  <si>
    <t>1.2.8</t>
  </si>
  <si>
    <t>PRENOS,SPUŠČANJE IN MONTAŽA LTŽ FAZONSKIH KOSOV ZA DUCTIL NAVADNI IN VI SPOJ DN80</t>
  </si>
  <si>
    <t>1.2.9</t>
  </si>
  <si>
    <t>PRENOS, SPUŠČANJE IN MONTAŽA LTŽ FAZONSKIH KOSOV ZA DUCTIL NAVADNI IN VI SPOJ DN 100</t>
  </si>
  <si>
    <t>1.2.10</t>
  </si>
  <si>
    <t>PRENOS,SPUŠČANJE IN MONTAŽA LTŽ FAZONSKIH KOSOV ZA DUCTIL NAVADNI IN VI SPOJ DN200</t>
  </si>
  <si>
    <t>1.2.11</t>
  </si>
  <si>
    <t>PRENOS, SPUŠČANJE IN MONTAŽA ENOJNIH IN DVOJNIH SPOJK SKUPAJ Z PRIPRAVO CEVI ZA MONTAŽO DN80</t>
  </si>
  <si>
    <t>1.2.12</t>
  </si>
  <si>
    <t>PRENOS, SPUŠČANJE IN MONTAŽA ENOJNIH IN DVOJNIH SPOJK SKUPAJ Z PRIPRAVO CEVI ZA MONTAŽO DN100</t>
  </si>
  <si>
    <t>1.2.13</t>
  </si>
  <si>
    <t>PRENOS, SPUŠČANJE IN MONTAŽA ENOJNIH IN DVOJNIH SPOJK SKUPAJ Z PRIPRAVO CEVI ZA MONTAŽO DN200</t>
  </si>
  <si>
    <t>1.2.14</t>
  </si>
  <si>
    <t>PRENOS, SPUŠČANJE IN MONTAŽA ZASUNOV DN80</t>
  </si>
  <si>
    <t>1.2.15</t>
  </si>
  <si>
    <t>PRENOS, SPUŠČANJE IN MONTAŽA ZASUNOV DN100</t>
  </si>
  <si>
    <t>1.2.16</t>
  </si>
  <si>
    <t>PRENOS, SPUŠČANJE IN MONTAŽA ZASUNOV DN200</t>
  </si>
  <si>
    <t>1.2.17</t>
  </si>
  <si>
    <t xml:space="preserve">MONTAŽA VGRADILNE GARNITURE ZA ZASUN_x000D_
</t>
  </si>
  <si>
    <t>1.2.18</t>
  </si>
  <si>
    <t>MONTAŽA CESTNE KAPE 90,125,200</t>
  </si>
  <si>
    <t>1.2.19</t>
  </si>
  <si>
    <t>MONTAŽA HIDRANTOV-NADZEMNI HIDRANT</t>
  </si>
  <si>
    <t>1.2.20</t>
  </si>
  <si>
    <t>DOBAVA IN POLAGANJE SIGNALNEGA TRAKU "POZOR VODOVOD"</t>
  </si>
  <si>
    <t>1.2.21</t>
  </si>
  <si>
    <t>MONTAŽA TIPSKE TABLICE ZA OZNAKO ZASUNOV, BLATNIKOV, ZRAČNIKOV, HIDRANTOV</t>
  </si>
  <si>
    <t>1.2.22</t>
  </si>
  <si>
    <t>VIJAČNI IN TESNILNI MATERIAL (ZA EN SPOJ) - DN 80</t>
  </si>
  <si>
    <t>1.2.23</t>
  </si>
  <si>
    <t>VIJAČNI IN TESNILNI MATERIAL (ZA EN SPOJ) - DN 100</t>
  </si>
  <si>
    <t>1.2.24</t>
  </si>
  <si>
    <t>VIJAČNI IN TESNILNI MATERIAL (ZA EN SPOJ) - DN 150</t>
  </si>
  <si>
    <t>1.2.25</t>
  </si>
  <si>
    <t xml:space="preserve">VIJAČNI IN TESNILNI MATERIAL (ZA EN SPOJ) - DN 200_x000D_
</t>
  </si>
  <si>
    <t>1.2.26</t>
  </si>
  <si>
    <t>IZVEDBA TLAČNIH PROB IN IZPIRANJE OMREŽJA ZA CEVOVODE DO DN 125 IN DOLŽINE 100 DO 300m</t>
  </si>
  <si>
    <t>1.2.27</t>
  </si>
  <si>
    <t>IZVEDBA TLAČNIH PROB IN IZPIRANJE OMREŽJA ZA CEVOVOD DN 150 DO 250 IN DOLŽINE 100 DO 300m</t>
  </si>
  <si>
    <t>1.2.28</t>
  </si>
  <si>
    <t>IZVEDBA DEZINFEKCIJE CEVOVODA IN IZPIRANJE OMREŽJA ZA CEVOVODE DO DN 125 IN DOLŽINE 100 DO 300m</t>
  </si>
  <si>
    <t>1.2.29</t>
  </si>
  <si>
    <t>IZVEDBA DEZINFEKCIJE CEVOVODA IN IZPIRANJE OMREŽJA ZA CEVOVODE DN 150 DO 250 IN DOLŽINE 100 DO 300m</t>
  </si>
  <si>
    <t>1.2.30</t>
  </si>
  <si>
    <t>SKUPAJ MONTAŽNA DELA</t>
  </si>
  <si>
    <t>C. VODOVODNI MATERIAL</t>
  </si>
  <si>
    <t>1.3.1</t>
  </si>
  <si>
    <t xml:space="preserve">CEV NL DN 80 C 40, L=6m, klasičen spoj, kot npr. STD ali TYTON_x000D_
</t>
  </si>
  <si>
    <t>1.3.2</t>
  </si>
  <si>
    <t>CEV NL DN 100 C40, L=6m, klasičen spoj, kot npr. STD ali TYTON</t>
  </si>
  <si>
    <t>1.3.3</t>
  </si>
  <si>
    <t xml:space="preserve">CEV NL DN 200 C 40, L=6m, klasičen spoj, kot npr. STD ali TYTON_x000D_
</t>
  </si>
  <si>
    <t>1.3.4</t>
  </si>
  <si>
    <t xml:space="preserve">EU NL DN 80, klasičen spoj, kot npr. STD ali TYTON_x000D_
</t>
  </si>
  <si>
    <t>1.3.5</t>
  </si>
  <si>
    <t xml:space="preserve">EU NL DN 100, klasičen spoj, kot npr. STD ali TYTON_x000D_
</t>
  </si>
  <si>
    <t>1.3.6</t>
  </si>
  <si>
    <t xml:space="preserve">EU NL DN 200, klasičen spoj, kot npr. STD ali TYTON_x000D_
</t>
  </si>
  <si>
    <t>1.3.7</t>
  </si>
  <si>
    <t xml:space="preserve">MMA KOS NL DN 100/80, klasičen spoj, kot npr. STD ali TYTON_x000D_
</t>
  </si>
  <si>
    <t>1.3.8</t>
  </si>
  <si>
    <t xml:space="preserve">MMA KOS NL DN 200/100, klasičen spoj, kot npr. STD ali TYTON_x000D_
</t>
  </si>
  <si>
    <t>1.3.9</t>
  </si>
  <si>
    <t xml:space="preserve">MMK KOS NL DN 80-22°, klasičen spoj, kot npr. STD ali TYTON_x000D_
</t>
  </si>
  <si>
    <t>1.3.10</t>
  </si>
  <si>
    <t xml:space="preserve">MMK KOS NL DN 80-90°, klasičen spoj, kot npr. STD ali TYTON_x000D_
</t>
  </si>
  <si>
    <t>1.3.11</t>
  </si>
  <si>
    <t xml:space="preserve">MMK KOS NL DN 100-11° , klasičen spoj, kot npr. STD ali TYTON_x000D_
</t>
  </si>
  <si>
    <t>1.3.12</t>
  </si>
  <si>
    <t xml:space="preserve">MMK KOS NL DN 100-22°, klasičen spoj, kot npr. STD ali TYTON_x000D_
</t>
  </si>
  <si>
    <t>1.3.13</t>
  </si>
  <si>
    <t xml:space="preserve">MMK KOS NL DN 100-45°, klasičen spoj, kot npr. STD ali TYTON_x000D_
</t>
  </si>
  <si>
    <t>1.3.14</t>
  </si>
  <si>
    <t xml:space="preserve">MMK KOS NL DN 100-90°, klasičen spoj, kot npr. STD ali TYTON_x000D_
</t>
  </si>
  <si>
    <t>1.3.15</t>
  </si>
  <si>
    <t xml:space="preserve">MMK KOS NL DN 200-11°, klasičen spoj, kot npr. STD ali TYTON_x000D_
</t>
  </si>
  <si>
    <t>1.3.16</t>
  </si>
  <si>
    <t xml:space="preserve">MMK KOS NL DN 200-22°, klasičen spoj, kot npr. STD ali TYTON_x000D_
</t>
  </si>
  <si>
    <t>1.3.17</t>
  </si>
  <si>
    <t>T KOS LTŽ DN 100/100</t>
  </si>
  <si>
    <t>1.3.18</t>
  </si>
  <si>
    <t>T KOS LTŽ DN 200/100</t>
  </si>
  <si>
    <t>1.3.19</t>
  </si>
  <si>
    <t>Q KOS LTŽ DN 100-45°</t>
  </si>
  <si>
    <t>1.3.20</t>
  </si>
  <si>
    <t>N KOS LTŽ DN 80</t>
  </si>
  <si>
    <t>1.3.21</t>
  </si>
  <si>
    <t>FFR KOS LTŽ DN 100/80 L=200mm</t>
  </si>
  <si>
    <t>1.3.22</t>
  </si>
  <si>
    <t>FFR KOS 200/150</t>
  </si>
  <si>
    <t>1.3.23</t>
  </si>
  <si>
    <t>FF KOS LTŽ DN 80/300</t>
  </si>
  <si>
    <t>1.3.24</t>
  </si>
  <si>
    <t>FF KOS LTŽ DN 80/500</t>
  </si>
  <si>
    <t>1.3.25</t>
  </si>
  <si>
    <t>FF KOS LTŽ DN 100/800</t>
  </si>
  <si>
    <t>1.3.26</t>
  </si>
  <si>
    <t xml:space="preserve">EV ZASUN - KRATEK DN 80 NP 10_x000D_
</t>
  </si>
  <si>
    <t>1.3.27</t>
  </si>
  <si>
    <t xml:space="preserve">EV ZASUN - KRATEK DN 100 NP 10_x000D_
</t>
  </si>
  <si>
    <t>1.3.28</t>
  </si>
  <si>
    <t>EV ZASUN  - KRATEK DN 200 NP 10</t>
  </si>
  <si>
    <t>1.3.29</t>
  </si>
  <si>
    <t>HIDRANT NADZEMNI NELOMLJIV 80/750</t>
  </si>
  <si>
    <t>1.3.30</t>
  </si>
  <si>
    <t>UNIVERZALNA SPOJKA - ENOJNA DN 100</t>
  </si>
  <si>
    <t>1.3.31</t>
  </si>
  <si>
    <t>UNIVERZALNA SPOJKA - ENOJNA DN 200</t>
  </si>
  <si>
    <t>1.3.32</t>
  </si>
  <si>
    <t>MEHAN.SPOJKA DN80/90 ENOJNA</t>
  </si>
  <si>
    <t>1.3.33</t>
  </si>
  <si>
    <t>VGRADILNA GAR PAM DN65-80 1-1,5m</t>
  </si>
  <si>
    <t>1.3.34</t>
  </si>
  <si>
    <t>VGRADILNA GARNITURA PAM DN100-150 H=0,7-1</t>
  </si>
  <si>
    <t>1.3.35</t>
  </si>
  <si>
    <t>VGRAD.GARNIT. DN 200/300</t>
  </si>
  <si>
    <t>1.3.36</t>
  </si>
  <si>
    <t>CESTNA KAPA TELESKOPSKA FI 165 MM</t>
  </si>
  <si>
    <t>1.3.37</t>
  </si>
  <si>
    <t>BETONSKI PODSTAVEK ZA CESTNO KAPO 200</t>
  </si>
  <si>
    <t>1.3.38</t>
  </si>
  <si>
    <t>TESNILA STANDARD VI DN 80</t>
  </si>
  <si>
    <t>1.3.39</t>
  </si>
  <si>
    <t>TESNILO STANDARD VI DN 100</t>
  </si>
  <si>
    <t>1.3.40</t>
  </si>
  <si>
    <t>TESNILA STANDARD VI DN 200</t>
  </si>
  <si>
    <t>1.3.41</t>
  </si>
  <si>
    <t>STEBER POCINKAN 2000 mm</t>
  </si>
  <si>
    <t>1.3.42</t>
  </si>
  <si>
    <t xml:space="preserve">TABLICA ZA OZNAČBO - MODRA </t>
  </si>
  <si>
    <t>1.3.43</t>
  </si>
  <si>
    <t>SKUPAJ VODOVODNI MATERIAL</t>
  </si>
  <si>
    <t>D. BAYPASS</t>
  </si>
  <si>
    <t>CEV PE 100 110 16 bar</t>
  </si>
  <si>
    <t>Q KOS LTŽ DN 100-90°</t>
  </si>
  <si>
    <t>MEHAN.SPOJKA DN100/110 ENOJNA</t>
  </si>
  <si>
    <t>MONTAŽA IN POLAGANJE PE HD IN PVC CEVI d =110</t>
  </si>
  <si>
    <t xml:space="preserve">ZAČANE PREVEZAVE PORABNIKOV - MONTAŽNA DELA IN MATERIAL </t>
  </si>
  <si>
    <t>SKUPAJ BAYPASS</t>
  </si>
  <si>
    <t>D. AB jašek v rondoju</t>
  </si>
  <si>
    <t>5.1.1</t>
  </si>
  <si>
    <t>Izdelava dvostranskega vezanega opaža za pravokotni jašek (vključno z vstopno odprtino)</t>
  </si>
  <si>
    <t>M2</t>
  </si>
  <si>
    <t>5.1.2</t>
  </si>
  <si>
    <t>Izdelava podprtega opaža za stropno ploščo jaška</t>
  </si>
  <si>
    <t>5.2.1</t>
  </si>
  <si>
    <t>Nabava, dovoz in vgradnja ojačanega cementnega betona C30/37, vključno z dodatkom PV-2, XD3, XF2</t>
  </si>
  <si>
    <t>M3</t>
  </si>
  <si>
    <t>5.3.1</t>
  </si>
  <si>
    <t>Nabava, dovoz in vgradnja rebrastih armaturnih palic S500 premera do 12mm</t>
  </si>
  <si>
    <t>5.3.2</t>
  </si>
  <si>
    <t>Nabava, dovoz in vgradnja rebrastih armaturnih palic S500 premera večjega od 12mm</t>
  </si>
  <si>
    <t>5.4.1</t>
  </si>
  <si>
    <t>Izdelava vstopnih odprtin za vodovodne cevi</t>
  </si>
  <si>
    <t>5.5.1</t>
  </si>
  <si>
    <t>Nabava, dovoz in vgradnja LTŽ pokrova nosilnosti 125 kN skladnega z zahtevani Hydrovoda</t>
  </si>
  <si>
    <t>Lokalna cesta</t>
  </si>
  <si>
    <t>Pločniki in površine za kolesarje ob lokalni cesti</t>
  </si>
  <si>
    <t>Pločniki in površine za kolesarje ob državni cesti</t>
  </si>
  <si>
    <t>Dodatek G2 do Prešernove</t>
  </si>
  <si>
    <t>61 641</t>
  </si>
  <si>
    <t>Dobava in pritrditev okroglega prometnega znaka, podloga iz aluminijaste pločevine, znak z odsevno folijo 1. vrste, premera 300 mm</t>
  </si>
  <si>
    <t>Dobava in vgradnja plošč iz lomljenega pohorskega tonalita debeline 4cm brez belih žil, na lepilo v debelini vsaj 5cm
(plošče ''A'' - 28 kosov; 0,52m2/kos)</t>
  </si>
  <si>
    <t>Dobava in vgradnja plošč iz lomljenega pohorskega tonalita debeline 4cm brez belih žil,  na lepilo v debelini vsaj 5cm
(plošče ''B'' - 14 kosov; 0,48m2/kos)</t>
  </si>
  <si>
    <t>Dobava in vgraditev podložnega cementnega betona C16/20 v prerez nad 0,15 m3/m2</t>
  </si>
  <si>
    <t>Delo za zasaditev grmovnic in rastlin ter ureditev</t>
  </si>
  <si>
    <t>VODOVOD KROŽIŠČE ZDRAVSTEVNI DOM - MOST TZO</t>
  </si>
  <si>
    <t>I. OBNOVA VODOVODA KROŽIŠČE ZDRAVSTEVNI DOM - PREŠERNOVA UL.</t>
  </si>
  <si>
    <t>Postavka</t>
  </si>
  <si>
    <t>MONTAŽA IN POLAGANJE DUCTILNIH CEVI NAVADNI IN VI SPOJ - DN150</t>
  </si>
  <si>
    <t>MONTAŽA IN POLAGANJE PE HD IN PVC CEVI d =90</t>
  </si>
  <si>
    <t>MONTAŽA IN POLAGANJE PE HD IN PVC CEVI d =160</t>
  </si>
  <si>
    <t>PRENOS, SPUŠČANJE IN MONTAŽA ELEKTROFUZIJSKIH SPOJK SKUPAJ Z PRIPRAVO CEVI ZA MONTAŽO DN80</t>
  </si>
  <si>
    <t>PRENOS, SPUŠČANJE IN MONTAŽA ELEKTROFUZIJSKIH SPOJK SKUPAJ Z PRIPRAVO CEVI ZA MONTAŽO DN150</t>
  </si>
  <si>
    <t>PRENOS, SPUŠČANJE IN MONTAŽA LTŽ FAZONSKIH KOSOV NA PRIROBNICO DN150</t>
  </si>
  <si>
    <t>PRENOS,SPUŠČANJE IN MONTAŽA LTŽ FAZONSKIH KOSOV ZA DUCTIL NAVADNI IN VI SPOJ DN 150</t>
  </si>
  <si>
    <t>PRENOS, SPUŠČANJE IN MONTAŽA ENOJNIH IN DVOJNIH SPOJK SKUPAJ Z PRIPRAVO CEVI ZA MONTAŽO DN150</t>
  </si>
  <si>
    <t>PRENOS, SPUŠČANJE IN MONTAŽA ZASUNOV DN150</t>
  </si>
  <si>
    <t>MONTAŽA KOLESA ZA ZASUN</t>
  </si>
  <si>
    <t>MONTAŽA ZRAČNIKOV</t>
  </si>
  <si>
    <t xml:space="preserve">MONTAŽA MONTAŽNO DEMONTAŽNEGA KOSA-KOMPENZACIJE DN150_x000D_
</t>
  </si>
  <si>
    <t>1.2.31</t>
  </si>
  <si>
    <t>MONTAŽA VODOMEROV DN150</t>
  </si>
  <si>
    <t>1.2.32</t>
  </si>
  <si>
    <t>1.2.33</t>
  </si>
  <si>
    <t>1.2.34</t>
  </si>
  <si>
    <t>VIJAČNI IN TESNILNI MATERIAL (ZA EN SPOJ) - DN 50</t>
  </si>
  <si>
    <t>1.2.35</t>
  </si>
  <si>
    <t>1.2.36</t>
  </si>
  <si>
    <t>1.2.37</t>
  </si>
  <si>
    <t>1.2.38</t>
  </si>
  <si>
    <t>1.2.39</t>
  </si>
  <si>
    <t>1.2.40</t>
  </si>
  <si>
    <t>CEV PE 100 90 3" 10 bar</t>
  </si>
  <si>
    <t>CEV PE 100 d160 16 bar</t>
  </si>
  <si>
    <t>CEV NL DN 100 C40, L=6m, STD</t>
  </si>
  <si>
    <t xml:space="preserve">CEV NL DN 150 C 40, L=6m, klasičen spoj, kot npr. STD ali TYTON_x000D_
</t>
  </si>
  <si>
    <t xml:space="preserve">EU NL DN 150, klasičen spoj, kot npr. STD ali TYTON_x000D_
</t>
  </si>
  <si>
    <t xml:space="preserve">MMA KOS NL DN 200/80, klasičen spoj, kot npr. STD ali TYTON_x000D_
</t>
  </si>
  <si>
    <t>MMA KOS NL NAVADNI SPOJ DN 200/150</t>
  </si>
  <si>
    <t xml:space="preserve">MMK KOS NL DN 100-90°_x000D_
</t>
  </si>
  <si>
    <t xml:space="preserve">MMK KOS NL DN 150-45°, klasičen spoj, kot npr. STD ali TYTON_x000D_
</t>
  </si>
  <si>
    <t xml:space="preserve">MMK KOS NL DN 200-45°, klasičen spoj, kot npr. STD ali TYTON_x000D_
</t>
  </si>
  <si>
    <t>T KOS LTŽ DN 100/80</t>
  </si>
  <si>
    <t>T KOS LTŽ DN 150/80</t>
  </si>
  <si>
    <t>T KOS LTŽ DN 150/100</t>
  </si>
  <si>
    <t>T KOS LTŽ DN 150/150</t>
  </si>
  <si>
    <t>Q KOS LTŽ DN 80--11°</t>
  </si>
  <si>
    <t>Q KOS LTŽ DN 80-22°</t>
  </si>
  <si>
    <t>Q KOS LTŽ DN 80-90°</t>
  </si>
  <si>
    <t>Q KOS DN 150-11°</t>
  </si>
  <si>
    <t>Q KOS LTŽ DN 150-45°</t>
  </si>
  <si>
    <t>Q KOS LTŽ DN 150-90°</t>
  </si>
  <si>
    <t>Q KOS DN 200-11°</t>
  </si>
  <si>
    <t>Q KOS LTŽ DN 200-22°</t>
  </si>
  <si>
    <t>FFR KOS LTŽ DN 80/50 L=200mm</t>
  </si>
  <si>
    <t>FFR KOS LTŽ DN 150/80 L=200mm</t>
  </si>
  <si>
    <t>FF KOS LTŽ DN 150/800</t>
  </si>
  <si>
    <t>X KOS LTŽ DN 100</t>
  </si>
  <si>
    <t>1.3.44</t>
  </si>
  <si>
    <t xml:space="preserve">EV ZASUN  - KRATEK DN 150 NP 10_x000D_
</t>
  </si>
  <si>
    <t>1.3.45</t>
  </si>
  <si>
    <t>1.3.46</t>
  </si>
  <si>
    <t>MONT.DEMONTAŽNI KOS 150</t>
  </si>
  <si>
    <t>1.3.47</t>
  </si>
  <si>
    <t>1.3.48</t>
  </si>
  <si>
    <t>KOMBINIRANI ZRAČNIK DN 50 (BREZSTOPENJSKO ODZRAČEVANJE)</t>
  </si>
  <si>
    <t>1.3.49</t>
  </si>
  <si>
    <t>1.3.50</t>
  </si>
  <si>
    <t>UNIVERZALNA SPOJKA - ENOJNA DN 150</t>
  </si>
  <si>
    <t>1.3.51</t>
  </si>
  <si>
    <t>1.3.52</t>
  </si>
  <si>
    <t>1.3.53</t>
  </si>
  <si>
    <t>1.3.54</t>
  </si>
  <si>
    <t>MEHAN.SPOJKA DN150/160 ENOJNA</t>
  </si>
  <si>
    <t>1.3.55</t>
  </si>
  <si>
    <t>VODOMER FLOSTER M DN150</t>
  </si>
  <si>
    <t>1.3.56</t>
  </si>
  <si>
    <t xml:space="preserve">KOLO ZA ZASUN DN100-150 PAM_x000D_
</t>
  </si>
  <si>
    <t>1.3.57</t>
  </si>
  <si>
    <t>1.3.58</t>
  </si>
  <si>
    <t>1.3.59</t>
  </si>
  <si>
    <t>1.3.60</t>
  </si>
  <si>
    <t>1.3.61</t>
  </si>
  <si>
    <t>1.3.62</t>
  </si>
  <si>
    <t>OBOJKA Z OMEJEVALOM PE 100 SDR 11, d90</t>
  </si>
  <si>
    <t>1.3.63</t>
  </si>
  <si>
    <t>OBOJKA Z OMEJEVALOM PE 100 SDR 11,d160</t>
  </si>
  <si>
    <t>1.3.64</t>
  </si>
  <si>
    <t xml:space="preserve"> KOLENO PE 100 SDR 11,d160/90°</t>
  </si>
  <si>
    <t>1.3.65</t>
  </si>
  <si>
    <t>KONČNIK ZA VRTLJIVO PRIROBNICO PE 100 SDR 11,d90</t>
  </si>
  <si>
    <t>1.3.66</t>
  </si>
  <si>
    <t>KONČNIK ZA VRTLJIVO PRIROBNICO PE 100 SDR 11,d160</t>
  </si>
  <si>
    <t>1.3.67</t>
  </si>
  <si>
    <t>PRIROBNICA ZA KONČNIK DN 80</t>
  </si>
  <si>
    <t>1.3.68</t>
  </si>
  <si>
    <t>PRIROBNICA ZA KONČNIK DN 150</t>
  </si>
  <si>
    <t>1.3.69</t>
  </si>
  <si>
    <t>1.3.70</t>
  </si>
  <si>
    <t>1.3.71</t>
  </si>
  <si>
    <t>SIDRNO TESNILO Vi STD DN 150</t>
  </si>
  <si>
    <t>1.3.72</t>
  </si>
  <si>
    <t>1.3.73</t>
  </si>
  <si>
    <t>1.3.74</t>
  </si>
  <si>
    <t>1.3.75</t>
  </si>
  <si>
    <t>TRANSPORNI STROŠKI, 7% VREDNOSTI VODOVODNEGA MATERIALA</t>
  </si>
  <si>
    <t>SKUPAJ KROŽIŠČE ZDRAVSTVENI DOM - PREŠERNOVA UL. (BREZ DDV)</t>
  </si>
  <si>
    <t>II. OBNOVA VODOVODA PREŠERNOVA UL. - MOST TZO</t>
  </si>
  <si>
    <t>TRANSPORTNI STROŠKI, 7% VREDNOSTI VODOVONEGA MATERIALA</t>
  </si>
  <si>
    <t>1.4.1</t>
  </si>
  <si>
    <t>1.4.2</t>
  </si>
  <si>
    <t>1.4.3</t>
  </si>
  <si>
    <t>1.4.4</t>
  </si>
  <si>
    <t>1.4.5</t>
  </si>
  <si>
    <t>1.4.6</t>
  </si>
  <si>
    <t>1.4.7</t>
  </si>
  <si>
    <t>1.4.8</t>
  </si>
  <si>
    <t>1.4.9</t>
  </si>
  <si>
    <t>SKUPAJ PREŠERNOVA UL.  - MOST TZO (BREZ DDV)</t>
  </si>
  <si>
    <t>Obnova vodovoda (odsek Rondo-Prešernova)</t>
  </si>
  <si>
    <t>Obnova vodovoda (odsek Prešernova-most)</t>
  </si>
  <si>
    <t>Izdelava nevezane nosilne plasti enakomerno zrnatega drobljenca iz kamnine v debelini 21 do 30 cm (Tomšičeva G2 + rondo v debelini 30cm, Roška G2 in RT v debelini 25 cm)</t>
  </si>
  <si>
    <t>Zap. št.</t>
  </si>
  <si>
    <t>Odstranitev in ponovna zasaditev živih mej</t>
  </si>
  <si>
    <t>Odstranitev pasovnega temelja in žične ograje, vključno z izvedbo nadomestne nove žične ali panelne ograje na pasovnem temelju</t>
  </si>
  <si>
    <t>Tlakovanje površine iz granitnih kock 10/10/10cm, na podlagi iz cementbnega betona debeline 15cm, stiki fugirani (vključno z nabavo in dovozom granitnih kock) - prometni otoki</t>
  </si>
  <si>
    <t>TK vodi (zaščite in prestavitve)</t>
  </si>
  <si>
    <t>Elektrovodi (zaščite in prestavitve)</t>
  </si>
  <si>
    <t>*podaljšanje meje obdelave</t>
  </si>
  <si>
    <t>Opomba</t>
  </si>
  <si>
    <t>PROJEKTANTSKI POPIS</t>
  </si>
  <si>
    <t>MATERIALA IN DEL</t>
  </si>
  <si>
    <t>Strojne instalacije</t>
  </si>
  <si>
    <t>Investitor:</t>
  </si>
  <si>
    <t>OBČINA KOČEVJE Ljubljanska 26,  1330 Kočevje</t>
  </si>
  <si>
    <t>PROJEKT:</t>
  </si>
  <si>
    <t>»Ureditev krožnega križišča »zdravstveni dom« na G2-106/0264, RT-907/3602 in LC 171051 v centru Kočevja« - OBNOVA VROČEVODA</t>
  </si>
  <si>
    <t>Št. načrta : REM-619/2023</t>
  </si>
  <si>
    <t>OPOMBA</t>
  </si>
  <si>
    <t>Pri izdelavi ponudbe je potrebno upoštevati tudi naslednje:</t>
  </si>
  <si>
    <t>- ponudba mora vsebovati tudi vse drobni montažni material</t>
  </si>
  <si>
    <t>- oprema v popisu je usklajena z investitorjem in projektantom, spremembo opreme je potrebno pri ponudbi jasno pripisati, odločitev o zamenjavi se sprejme pred naročilom opreme</t>
  </si>
  <si>
    <t>Datum izdelave popisa : 04.06.2026</t>
  </si>
  <si>
    <t xml:space="preserve">REKAPITULACIJA STROŠKOV </t>
  </si>
  <si>
    <t xml:space="preserve">št. </t>
  </si>
  <si>
    <t>Opis del / postavke</t>
  </si>
  <si>
    <t>€ / brez DDV-ja</t>
  </si>
  <si>
    <t>Strojne inštalacije - vročevod</t>
  </si>
  <si>
    <t>Gradbena dela</t>
  </si>
  <si>
    <t>3</t>
  </si>
  <si>
    <r>
      <t xml:space="preserve">Opravljanje projektantskega nadzora </t>
    </r>
    <r>
      <rPr>
        <sz val="12"/>
        <rFont val="Arial"/>
        <family val="2"/>
        <charset val="238"/>
      </rPr>
      <t>(Pridobiti je potrebno ponudbo s strani odgovornega projektanta)</t>
    </r>
  </si>
  <si>
    <t>4</t>
  </si>
  <si>
    <r>
      <t xml:space="preserve">Projekt izvedenih del                          </t>
    </r>
    <r>
      <rPr>
        <sz val="12"/>
        <rFont val="Arial"/>
        <family val="2"/>
        <charset val="238"/>
      </rPr>
      <t>(Pridobiti je potrebno ponudbo s strani odgovornega projektanta)</t>
    </r>
  </si>
  <si>
    <t>SKUPAJ brez DDV</t>
  </si>
  <si>
    <t>DDV (%)</t>
  </si>
  <si>
    <t>Znesek DDV-ja</t>
  </si>
  <si>
    <t>SKUPAJ z DDV</t>
  </si>
  <si>
    <t>1. STROJNA DELA</t>
  </si>
  <si>
    <t>Dobava in montaža, ter vgradnja opreme iz posameznih postavk in opravljanje posameznih del</t>
  </si>
  <si>
    <t>TEHNIČNE ZAHTEVE PREDIZOLIRANIH CEVI ZA DALJINSKO OGREVANJE</t>
  </si>
  <si>
    <t>Splošne zahteve</t>
  </si>
  <si>
    <r>
      <t>Delovne temperature:</t>
    </r>
    <r>
      <rPr>
        <b/>
        <sz val="12"/>
        <color rgb="FF000000"/>
        <rFont val="Arial"/>
        <family val="2"/>
        <charset val="238"/>
      </rPr>
      <t xml:space="preserve"> do 140°C</t>
    </r>
  </si>
  <si>
    <r>
      <t>Delovni tlak:</t>
    </r>
    <r>
      <rPr>
        <b/>
        <sz val="12"/>
        <color rgb="FF000000"/>
        <rFont val="Arial"/>
        <family val="2"/>
        <charset val="238"/>
      </rPr>
      <t xml:space="preserve"> do 25 bar </t>
    </r>
  </si>
  <si>
    <t>Izdelava predizoliranih cevi mora ustrezati standardom EN253 ali EN448 ali EN488 ali EN489.</t>
  </si>
  <si>
    <t>Cevi</t>
  </si>
  <si>
    <r>
      <t>Jeklena medijska cev:</t>
    </r>
    <r>
      <rPr>
        <b/>
        <sz val="12"/>
        <color rgb="FF000000"/>
        <rFont val="Arial"/>
        <family val="2"/>
        <charset val="238"/>
      </rPr>
      <t xml:space="preserve"> jeklena medijska cev vzdložno varjena ali spiralno varjena ali brezšivna; kakovost po P235TR1 ali P235GH po CEN 217-2, EN10220/EN10217-1; Certifikat preizkusa EN10204-3.1; Standard EN253; varilni rob standad DIN2559-1 index 21 in 22</t>
    </r>
  </si>
  <si>
    <r>
      <t>Odcepni kosi:</t>
    </r>
    <r>
      <rPr>
        <b/>
        <sz val="12"/>
        <color rgb="FF000000"/>
        <rFont val="Arial"/>
        <family val="2"/>
        <charset val="238"/>
      </rPr>
      <t xml:space="preserve"> varjeni ali kovani jekleni T-kosi glede na EN10253; kakovost po P235TR1 ali P235GH po CEN 217-2, EN10220/EN10217-1; Certifikat preizkusa EN10204-3.1; Standard EN253; varilni rob standad DIN2559-1 index 21 in 22</t>
    </r>
  </si>
  <si>
    <r>
      <t>Koleno DN 20 do DN 200:</t>
    </r>
    <r>
      <rPr>
        <b/>
        <sz val="12"/>
        <color rgb="FF000000"/>
        <rFont val="Arial"/>
        <family val="2"/>
        <charset val="238"/>
      </rPr>
      <t xml:space="preserve"> hladno upognjene šivne ali brezšivne jeklene cevi glede na standard EN10253; kakovost po P235TR1 ali P235GH po CEN 217-2, EN10220/EN10217-1; Certifikat preizkusa EN10204-2.2 / EN10204-3.1; Standard EN448; varilni rob standad DIN2559-1 index 21 in 22</t>
    </r>
  </si>
  <si>
    <r>
      <t>Ventil:</t>
    </r>
    <r>
      <rPr>
        <b/>
        <sz val="12"/>
        <color rgb="FF000000"/>
        <rFont val="Arial"/>
        <family val="2"/>
        <charset val="238"/>
      </rPr>
      <t xml:space="preserve"> jekleno ohišje varjeno in kovano; krogla in vreteno iz nerjavečega jekla; kakovost po P235TR1 ali P235GH po CEN 217-2, EN10220/EN10217-1; Certifikat preizkusa EN10204-2.2 / EN10204-3.1; Standard EN448; varilni rob standad DIN2559-1 index 21 in 22</t>
    </r>
  </si>
  <si>
    <t>Izolacija</t>
  </si>
  <si>
    <r>
      <t>Debelina izolacije:</t>
    </r>
    <r>
      <rPr>
        <sz val="12"/>
        <color rgb="FF000000"/>
        <rFont val="Arial"/>
        <family val="2"/>
        <charset val="238"/>
      </rPr>
      <t xml:space="preserve"> </t>
    </r>
    <r>
      <rPr>
        <b/>
        <sz val="12"/>
        <color rgb="FF000000"/>
        <rFont val="Arial"/>
        <family val="2"/>
        <charset val="238"/>
      </rPr>
      <t>tip II;</t>
    </r>
  </si>
  <si>
    <r>
      <t>Izolacijski material:</t>
    </r>
    <r>
      <rPr>
        <sz val="12"/>
        <color rgb="FF000000"/>
        <rFont val="Arial"/>
        <family val="2"/>
        <charset val="238"/>
      </rPr>
      <t xml:space="preserve"> </t>
    </r>
    <r>
      <rPr>
        <b/>
        <sz val="12"/>
        <color rgb="FF000000"/>
        <rFont val="Arial"/>
        <family val="2"/>
        <charset val="238"/>
      </rPr>
      <t>trda PUR pena do min. 140 °C;</t>
    </r>
  </si>
  <si>
    <r>
      <t>Toplotna prevodnost:</t>
    </r>
    <r>
      <rPr>
        <b/>
        <sz val="12"/>
        <color rgb="FF000000"/>
        <rFont val="Arial"/>
        <family val="2"/>
        <charset val="238"/>
      </rPr>
      <t xml:space="preserve"> λ&lt;=0,0260 W/mK pri referenčni temperaturi 50 °C po standardu DIN52612</t>
    </r>
  </si>
  <si>
    <r>
      <t>Tlačna trdnost:</t>
    </r>
    <r>
      <rPr>
        <sz val="12"/>
        <color rgb="FF000000"/>
        <rFont val="Arial"/>
        <family val="2"/>
        <charset val="238"/>
      </rPr>
      <t xml:space="preserve"> </t>
    </r>
    <r>
      <rPr>
        <b/>
        <sz val="12"/>
        <color rgb="FF000000"/>
        <rFont val="Arial"/>
        <family val="2"/>
        <charset val="238"/>
      </rPr>
      <t>&gt; = 0,3 Mpa po standardu EN 253</t>
    </r>
  </si>
  <si>
    <r>
      <t>Gostota:</t>
    </r>
    <r>
      <rPr>
        <sz val="12"/>
        <color rgb="FF000000"/>
        <rFont val="Arial"/>
        <family val="2"/>
        <charset val="238"/>
      </rPr>
      <t xml:space="preserve"> </t>
    </r>
    <r>
      <rPr>
        <b/>
        <sz val="12"/>
        <color rgb="FF000000"/>
        <rFont val="Arial"/>
        <family val="2"/>
        <charset val="238"/>
      </rPr>
      <t>&gt;= 60 kg/m3</t>
    </r>
  </si>
  <si>
    <r>
      <t>Povprečna velikost celic izolacijske pene:</t>
    </r>
    <r>
      <rPr>
        <sz val="12"/>
        <color rgb="FF000000"/>
        <rFont val="Arial"/>
        <family val="2"/>
        <charset val="238"/>
      </rPr>
      <t xml:space="preserve"> </t>
    </r>
    <r>
      <rPr>
        <b/>
        <sz val="12"/>
        <color rgb="FF000000"/>
        <rFont val="Arial"/>
        <family val="2"/>
        <charset val="238"/>
      </rPr>
      <t>max. 0,5 mm</t>
    </r>
  </si>
  <si>
    <t xml:space="preserve">Zunanji zaščitni plašč </t>
  </si>
  <si>
    <r>
      <t>Material:</t>
    </r>
    <r>
      <rPr>
        <b/>
        <sz val="12"/>
        <color rgb="FF000000"/>
        <rFont val="Arial"/>
        <family val="2"/>
        <charset val="238"/>
      </rPr>
      <t xml:space="preserve"> polietilen PE-HD ali ekvivalent po standardu EN253; kakovost GM5010T3; certifikat preizkusa EN10204-2.2; STANDARD EN253. Popolnoma neprepusten za vodo, z notranjo obdelavo za doseganje trdne povezave z izolacijo;                                                                                                                                       </t>
    </r>
  </si>
  <si>
    <r>
      <t>Dimenzije zaščitne cevi:</t>
    </r>
    <r>
      <rPr>
        <sz val="12"/>
        <color rgb="FF000000"/>
        <rFont val="Arial"/>
        <family val="2"/>
        <charset val="238"/>
      </rPr>
      <t xml:space="preserve"> </t>
    </r>
    <r>
      <rPr>
        <b/>
        <sz val="12"/>
        <color rgb="FF000000"/>
        <rFont val="Arial"/>
        <family val="2"/>
        <charset val="238"/>
      </rPr>
      <t xml:space="preserve">po standardu EN253;  </t>
    </r>
  </si>
  <si>
    <t>Sistem za detekcijo vlage BRANDES</t>
  </si>
  <si>
    <r>
      <t>Sistem:</t>
    </r>
    <r>
      <rPr>
        <sz val="12"/>
        <color rgb="FF000000"/>
        <rFont val="Arial"/>
        <family val="2"/>
        <charset val="238"/>
      </rPr>
      <t xml:space="preserve"> </t>
    </r>
    <r>
      <rPr>
        <b/>
        <sz val="12"/>
        <color rgb="FF000000"/>
        <rFont val="Arial"/>
        <family val="2"/>
        <charset val="238"/>
      </rPr>
      <t>BRANDES</t>
    </r>
  </si>
  <si>
    <r>
      <t xml:space="preserve">Žice: </t>
    </r>
    <r>
      <rPr>
        <b/>
        <sz val="12"/>
        <color rgb="FF000000"/>
        <rFont val="Arial"/>
        <family val="2"/>
        <charset val="238"/>
      </rPr>
      <t> 1 x CrNi žica perfurirana izolacija (rdeča) fi 0,8mm/0,5mm;  1 x Cu žica izolirana (zelena)</t>
    </r>
  </si>
  <si>
    <t>Opomba:</t>
  </si>
  <si>
    <t>Obvezni so certifikati in garancija za cevi in vse elemente. Ponujen material naj bo ima podobne ali boljše tehnične lastnosti kot proizvajalec BRUGG serija cevi in cevnih elementov PREMANT.</t>
  </si>
  <si>
    <t>št.</t>
  </si>
  <si>
    <t>cena/enoto</t>
  </si>
  <si>
    <t>skupaj</t>
  </si>
  <si>
    <t>Zapiranje trase, praznjenje sistema, postavka zajema plačilo Komunali Kočevje za  izvedbo praznjenje v ceni je potrebno upoštevati fiksni znesek 250,00 EUR.</t>
  </si>
  <si>
    <t>kompl.</t>
  </si>
  <si>
    <t>Odrez obstoječe vročevodne cevi Brugg Permantt DN 200 za vgradnjo novega dela vročevoda</t>
  </si>
  <si>
    <t>kompl</t>
  </si>
  <si>
    <t xml:space="preserve">Dobava in montaža (montažna, varilska, dela). Predizolirana cev  za daljinsko ogrevanje po zgornjem opisu. </t>
  </si>
  <si>
    <t>DN 200 (219,3 x 4,5 mm) izolacija 355 mm</t>
  </si>
  <si>
    <t>Dobava in montaža (montažna, varilska, dela). Predizolirani ventil + enojno odzračevanje za daljinsko ogrevanje po zgornjem opisu</t>
  </si>
  <si>
    <t>DN 200 (219,3 x 4,5mm)  izolacija 355 mm, odzračevanje DN 40</t>
  </si>
  <si>
    <t>Dobava in montaža (montažna, varilska, dela). Predizolirani odzračevalni ventil za daljinsko ogrevanje po zgornjem opisu</t>
  </si>
  <si>
    <t>Dobava in montaža (montažna, varilska, dela). Predizolirano koleno  za daljinsko ogrevanje po zgornjem opisu</t>
  </si>
  <si>
    <t>DN 200 (219,3 x 4,5 mm) izolacija 355 mm, 90 °, 1 x 1 m</t>
  </si>
  <si>
    <t>DN 200 (219,3 x 4,5 mm) izolacija 355 mm, 90 °, 2 x 2 m</t>
  </si>
  <si>
    <t>Dobava in montaža (montažna dela, povezava žičk za meritev upornosti).Termo stezna izolacijska spojka proizvod npr. BRUGG PREMANT ali enakovredno</t>
  </si>
  <si>
    <t>DN 200  izolacija 355 mm</t>
  </si>
  <si>
    <t>Dobava in montaža zidno labirintno tesnilo npr. BRUGG PREMANT ali enakovredno</t>
  </si>
  <si>
    <t>Dobava in montaža blazine za kompenzacijo raztezkov npr. BRUGG PREMANT  ali enakovredno</t>
  </si>
  <si>
    <t>1000x360x40</t>
  </si>
  <si>
    <t>Dobava in montaža podporniki za polaganje predizoliranih cevi iz trdega stiripora</t>
  </si>
  <si>
    <t>Opozorilni trak "POZOR VROČEVOD" (dobava in vgradnja)</t>
  </si>
  <si>
    <t>Navezava novega vročevoda DN 200 na obstoječi vročevod v klasični izvedbi DN 200 (delo + material)</t>
  </si>
  <si>
    <t>Tlačni preizkus s vodnim tlakom 12 bar</t>
  </si>
  <si>
    <t>Izolacija cevi (jeklo) najprej povijanje cevi z Al folijo, nato polaganje izolacije debelino  100mm z kaširano Al. folijo na zunanji strani (tervol - cevaki npr. Knauf Insulation KPS 043 ALuR), na koncu oplaščenje s Al. pločevino debeline 0,8 mm komplet z spojnim in montažnim materialom</t>
  </si>
  <si>
    <t>Polnenje sistema s omehčano vodo  do V=30 m3 v skupni količini. Postavka zajema plačilo  Komunali Kočevje za izvršeno polnjenje  v ceni je potrebno upoštevati fiksni znesek 500,00 EUR brez DDV-ja.</t>
  </si>
  <si>
    <t>Izvedba začetne meritve kontrole vlažnosti z izdalavo poročila</t>
  </si>
  <si>
    <t>Demontaža obstoječih jeklenih cevi DN 200 z izolacijo vse z odvozom na deponijo</t>
  </si>
  <si>
    <t>Pripravljalna in zaključna dela</t>
  </si>
  <si>
    <t xml:space="preserve">SKUPAJ </t>
  </si>
  <si>
    <t>GRADBENA DELA ZA VROČEVOD</t>
  </si>
  <si>
    <t>I.</t>
  </si>
  <si>
    <t>PRIPRAVLJALNA IN ZAKLJUČNA DELA</t>
  </si>
  <si>
    <t>EM</t>
  </si>
  <si>
    <t>KOLIČINA</t>
  </si>
  <si>
    <t>CENA</t>
  </si>
  <si>
    <t>VREDNOST</t>
  </si>
  <si>
    <t>Zakoličenje - zarisovanje osi trase vročevoda (obstoječa - nova) z zavarovanjem osi in oznako profilov (vročevod v dolžini 100 m).</t>
  </si>
  <si>
    <t>Priprava gradbišča - odstranitev eventualnih ovir, prometnih znakov, dreves in drugega rastja ter ureditev delovnega platoja za nemoteno delo. V ceni zajeta tudi vzpostavitev celotnega območja v prvotno stanje po končanih vseh delih (čiščenje, pospravljanje, odvoz materiala,...). Vročevod v dolžini 12 m.</t>
  </si>
  <si>
    <t>Izdelava zaključnega Geodetskega načrta izvedenih del s sprotnim spremljanjem in snemanjem izvedenih del (vročevod v dolžini 100 m). Komplet v SHP datoteki.</t>
  </si>
  <si>
    <t>SKUPAJ PRIPRAVLJALNA IN ZAKLJUČNA DELA:</t>
  </si>
  <si>
    <t>II.</t>
  </si>
  <si>
    <t>RUŠITVENA DELA</t>
  </si>
  <si>
    <t>Rušenje obstoječe kinete vročevoda v skupni dolžini 100m širina kineta 1,2m s pokrovi vse z odvozom na deponijo</t>
  </si>
  <si>
    <t>SKUPAJ RUŠITVENA DELA:</t>
  </si>
  <si>
    <t>III.</t>
  </si>
  <si>
    <t>Strojni izkop jarka za vročevod. Globina izkopov do 1,50 m v terenu III. - IV. ktg z nakladanjem izkopanega materiala na kamion in odvozom na deponijo na razdaljo do 10 km. Kategorija raščenega terena ocenjena glede na izkušnje pri sorodnih in podobnih delih na tem območju.</t>
  </si>
  <si>
    <t>a) od tega 95 % strojnega izkopa</t>
  </si>
  <si>
    <t>b) 5 % ročnega izkopa</t>
  </si>
  <si>
    <t>Ročni izkop ob obstoječih podzemnih inštalacijah, na mestih prevezav, križanj in približevanj. Izkop v zemljini III. do IV. ktg z odlaganjem odkopanega materiala na rob izkopa za kasnejšo porabo.</t>
  </si>
  <si>
    <t>Strojno - ročno planiranje in utrjevanje dna jarka s točnostjo +- 3 cm po predvidenem padcu (planum).</t>
  </si>
  <si>
    <t>Črpanje vode iz gradbene jame v času gradnje.</t>
  </si>
  <si>
    <t>SKUPAJ ZEMELJSKA DELA:</t>
  </si>
  <si>
    <t>IV.</t>
  </si>
  <si>
    <t>ZASIPI, ZGORNJI USTROJ</t>
  </si>
  <si>
    <t>Izdelava peščene podlage - posteljice cevovoda z vgradnjo peska granulacije 0-4 mm. Peščena podlaga se izvede v projektiranem naklonu in v debelini 10 cm pod cevmi.</t>
  </si>
  <si>
    <t>Zasutje kanala toplovoda po položenih ceveh vročevoda s peskom granulacije 0-4 mm. Zasip se vrši do višine 25 cm nad položenimi cevmi vročevoda. Vgrajevanje peska je pazljivo in vključuje tudi vmesno zapolnitev vmesnega prostora med obema cevema.</t>
  </si>
  <si>
    <t>Zasip kanala z zemljino (dovod iz deponije z nakupom) III. do IV. Ktg s sprotnim planiranjem in utrjevanjem po plasteh (nepovozne površine).</t>
  </si>
  <si>
    <t>SKUPAJ ZASIPI, ZGORNJI USTROJ:</t>
  </si>
  <si>
    <t xml:space="preserve">V. </t>
  </si>
  <si>
    <t>BETONSKA DELA</t>
  </si>
  <si>
    <t xml:space="preserve">Izdelava betonskega jaška 1200x1200x1500, z, bet. dnom iz C16/20 ter tipskim l.ž. rešetko.    
- LTŽ povozni rešetka  800x800 m 400kN </t>
  </si>
  <si>
    <t xml:space="preserve">Izdelava 15 cm AB pregradnje stene okrog toplovodnih cevi v kineti, vključno z opažanjem, zahtevnim armiranjem in betoniranjem z betonom C25/30. </t>
  </si>
  <si>
    <t>Izdelava razbremenilne AB plošče 15 cm  vključno z opažanjem armaturo Q 283, zahtevnim armiranjem in betoniranjem z betonom C25/30. Dimenzija 1,6 x 0,5 m</t>
  </si>
  <si>
    <t>SKUPAJ BETONSKA DELA:</t>
  </si>
  <si>
    <t>SKUPAJ GRADBENA DELA</t>
  </si>
  <si>
    <t>T.2.4 PRIKAZ CELOTNE INVESTICIJE</t>
  </si>
  <si>
    <t>I. ETAPA</t>
  </si>
  <si>
    <t>II. ETAPA</t>
  </si>
  <si>
    <t>Cesta G2-106/0264</t>
  </si>
  <si>
    <t>Pločnik in Lokalna cesta</t>
  </si>
  <si>
    <t>Kanalizacija</t>
  </si>
  <si>
    <t xml:space="preserve">Cestna razsvetljava </t>
  </si>
  <si>
    <t>NN in SN omrežje</t>
  </si>
  <si>
    <t>Telekomunikacije</t>
  </si>
  <si>
    <t>Skupaj</t>
  </si>
  <si>
    <t>22% DDV</t>
  </si>
  <si>
    <t>Skupaj z  DDV</t>
  </si>
  <si>
    <t>Skupaj brez DDV</t>
  </si>
  <si>
    <t>Skupaj z DDV</t>
  </si>
  <si>
    <t>P-2018/33</t>
  </si>
  <si>
    <t>Projekt :</t>
  </si>
  <si>
    <t>Ureditev državne ceste med semaforiziranima križiščema pri zdravstvenem domu Kočevje in centrom mesta Kočevje na glavni cesti G2-106/0264 Kočevje Livold, od km 1+923.00 do km 2+221.00</t>
  </si>
  <si>
    <t xml:space="preserve">Predračun: </t>
  </si>
  <si>
    <t>Cesta G2-106/0264    1. ETAPA</t>
  </si>
  <si>
    <t>REKAPITULACIJA - GRADBENI DEL</t>
  </si>
  <si>
    <t>1.0</t>
  </si>
  <si>
    <t>2.0</t>
  </si>
  <si>
    <t>ZEMELJSKA DELA IN TEMELJENJE</t>
  </si>
  <si>
    <t>3.0</t>
  </si>
  <si>
    <t>4.0</t>
  </si>
  <si>
    <t>6.0</t>
  </si>
  <si>
    <t xml:space="preserve">7.0 </t>
  </si>
  <si>
    <t>1. Preddela</t>
  </si>
  <si>
    <t>Opis dela</t>
  </si>
  <si>
    <t>Enota mere</t>
  </si>
  <si>
    <t>1.1 Geodetska dela</t>
  </si>
  <si>
    <t>11 631</t>
  </si>
  <si>
    <t>Zakoličba višine in položaja točke na terenu/objektu</t>
  </si>
  <si>
    <t>11 701</t>
  </si>
  <si>
    <t>Identifikacija ter označba obstoječih komunalnih vodov</t>
  </si>
  <si>
    <r>
      <t>1</t>
    </r>
    <r>
      <rPr>
        <b/>
        <sz val="12"/>
        <rFont val="Times New Roman"/>
        <family val="1"/>
      </rPr>
      <t xml:space="preserve"> </t>
    </r>
    <r>
      <rPr>
        <b/>
        <sz val="12"/>
        <rFont val="Arial"/>
        <family val="2"/>
      </rPr>
      <t xml:space="preserve"> Čiščenje terena</t>
    </r>
  </si>
  <si>
    <r>
      <t>1.2.2</t>
    </r>
    <r>
      <rPr>
        <b/>
        <sz val="7"/>
        <rFont val="Times New Roman"/>
        <family val="1"/>
      </rPr>
      <t xml:space="preserve">       </t>
    </r>
    <r>
      <rPr>
        <b/>
        <sz val="12"/>
        <rFont val="Arial"/>
        <family val="2"/>
      </rPr>
      <t>Odstranitev prometne signalizacije in opreme</t>
    </r>
  </si>
  <si>
    <t>Demontaža prometnega znaka na enem podstavku</t>
  </si>
  <si>
    <r>
      <t>1.2.3</t>
    </r>
    <r>
      <rPr>
        <b/>
        <sz val="7"/>
        <rFont val="Times New Roman"/>
        <family val="1"/>
      </rPr>
      <t xml:space="preserve">       </t>
    </r>
    <r>
      <rPr>
        <b/>
        <sz val="12"/>
        <rFont val="Arial"/>
        <family val="2"/>
      </rPr>
      <t xml:space="preserve">Porušitev in odstranitev voziščnih konstrukcij </t>
    </r>
  </si>
  <si>
    <t>Porušitev in odstranitev asfaltne plasti v debelini nad 10 cm.  Vključno z odvozom na stalno deponijo in ostalimi stroški deponiranja.</t>
  </si>
  <si>
    <r>
      <t>m</t>
    </r>
    <r>
      <rPr>
        <vertAlign val="superscript"/>
        <sz val="10"/>
        <rFont val="Arial"/>
        <family val="2"/>
      </rPr>
      <t>2</t>
    </r>
  </si>
  <si>
    <t>Rezkanje in odvoz asfaltne krovne plasti v debelini 4 do 7 cm.  Vključno z odvozom na stalno deponijo in ostalimi stroški deponiranja.</t>
  </si>
  <si>
    <r>
      <t>m</t>
    </r>
    <r>
      <rPr>
        <vertAlign val="superscript"/>
        <sz val="10"/>
        <rFont val="Arial"/>
        <family val="2"/>
      </rPr>
      <t>1</t>
    </r>
  </si>
  <si>
    <r>
      <t>1.3</t>
    </r>
    <r>
      <rPr>
        <b/>
        <sz val="14"/>
        <rFont val="Times New Roman"/>
        <family val="1"/>
      </rPr>
      <t xml:space="preserve"> </t>
    </r>
    <r>
      <rPr>
        <b/>
        <sz val="14"/>
        <rFont val="Arial"/>
        <family val="2"/>
      </rPr>
      <t>Ostala preddela</t>
    </r>
  </si>
  <si>
    <r>
      <t>1.3.1</t>
    </r>
    <r>
      <rPr>
        <b/>
        <sz val="7"/>
        <rFont val="Times New Roman"/>
        <family val="1"/>
      </rPr>
      <t xml:space="preserve">       </t>
    </r>
    <r>
      <rPr>
        <b/>
        <sz val="12"/>
        <rFont val="Arial"/>
        <family val="2"/>
      </rPr>
      <t>Omejitve prometa</t>
    </r>
  </si>
  <si>
    <t>Postavitev, vzdrževanje in odstranitev cestne zapore, izvedba elaborata cestne zapore in pridobitev dovoljenja za zaporo ter vsi stroški vezani na zaporo. (Ocenjena vrednost na podlagi izdelanega elaborata prometne zapore je 7.000,00 €). Obračun zapore se bo izvedel po dejanskih stroških. Zapora velja za celotno traso in za vsa dela dogovorjena s pogodbo.</t>
  </si>
  <si>
    <t>SKUPAJ:</t>
  </si>
  <si>
    <t>2. Zemeljska dela in temeljenje</t>
  </si>
  <si>
    <t>2.1 Izkopi</t>
  </si>
  <si>
    <t>21 224</t>
  </si>
  <si>
    <t>Široki izkop zemljine – 3. kategorije – strojno z nakladanjem</t>
  </si>
  <si>
    <t>21 253</t>
  </si>
  <si>
    <t>Široki izkop trde kamnine – 5. kategorije z nakladanjem</t>
  </si>
  <si>
    <t>21 324</t>
  </si>
  <si>
    <t>Izkop vezljive zemljine/zrnate kamnine – 3. kategorije za temelje, kanalske rove, prepuste, jaške in drenaže, širine do 1,0 m in globine do 2,0 m – strojno, planiranje dna ročno</t>
  </si>
  <si>
    <t>21 410</t>
  </si>
  <si>
    <r>
      <t>Ročni izkop ob obstoječih podzemnih inštalacijah, na mestih približevanj. Izkop v zemlji III. do IV.ktg  z odlaganjem odkopanega materiala na gradbiščno deponijo. Obračun za 1m</t>
    </r>
    <r>
      <rPr>
        <vertAlign val="superscript"/>
        <sz val="10"/>
        <rFont val="Arial"/>
        <family val="2"/>
        <charset val="238"/>
      </rPr>
      <t>3</t>
    </r>
    <r>
      <rPr>
        <sz val="10"/>
        <rFont val="Arial"/>
        <family val="2"/>
        <charset val="238"/>
      </rPr>
      <t>.</t>
    </r>
  </si>
  <si>
    <t xml:space="preserve"> 2.2  Planum temeljnih tal</t>
  </si>
  <si>
    <t>22 112</t>
  </si>
  <si>
    <t>Ureditev planuma temeljnih tal vezljive zemljine – 3. kategorije</t>
  </si>
  <si>
    <t>Dobava in vgraditev geotekstilije za ločilno plast, (Tmin = 16 KN/m, ɛmin = 30%, Fp = 2000 N)</t>
  </si>
  <si>
    <t>2.4  Nasipi, zasipi, klini, posteljica in glinasti naboj</t>
  </si>
  <si>
    <t>24 110</t>
  </si>
  <si>
    <t>Izdelava peščenega obsipa cevi do 30 cm nad temenom s peskom granulacije 8 - 16 mm. Obsip cevi izvajati v slojih po 15 cm, istočasno na obeh straneh cevi ter paziti, da se cev ne premakne iz ležišča. Utrditev po SPP do 95% trdnosti, če ni drugače predpisano. Vključno z vsemi spremljajočimi deli, transporti in dobavo materiala.</t>
  </si>
  <si>
    <t>24 477</t>
  </si>
  <si>
    <t>Izdelava posteljice iz drobljenih kamnitih zrn v debelini min. 50 cm, vključno z dobavo materiala</t>
  </si>
  <si>
    <t>3. Voziščne konstrukcije</t>
  </si>
  <si>
    <t>3.1.1</t>
  </si>
  <si>
    <t>Nevezane nosilne plasti</t>
  </si>
  <si>
    <t>Izdelava nevezane nosilne plasti enakomerno zrnatega drobljenca iz kamnine v debelini 20 do 30 cm, vključno z dobavo materiala ter priprava zgornjega planuma</t>
  </si>
  <si>
    <t>3.1.4-6</t>
  </si>
  <si>
    <t>Asfaltne nosilne plasti</t>
  </si>
  <si>
    <t xml:space="preserve">Izdelava nosilne plasti bituminizirane zmesi AC 22 base B 50/70 A2, Z4 v debelini 8 cm </t>
  </si>
  <si>
    <t>31 761</t>
  </si>
  <si>
    <t xml:space="preserve">Izdelava vezne plasti bituminizirane zmesi AC 22 bin B 50/70 A2, Z4 v debelini 7 cm </t>
  </si>
  <si>
    <t>3.2.4   Vezane obrabne in zaporne plasti – površinske prevleke</t>
  </si>
  <si>
    <t>Pobrizg s bitumensko emulzijo 0,31 do 0,50 kg/m2</t>
  </si>
  <si>
    <t xml:space="preserve">3.2.6      Asfaltne obrabne in zaporne plasti – drobirji z bitumenskom mastiksom – </t>
  </si>
  <si>
    <t>Stone mastic asphalt (SMA)</t>
  </si>
  <si>
    <t xml:space="preserve">Izdelava obrabne in zaporne plasti bitumizirane zmesi SMA 11 PmB 45/80-65 A3 v debelini 4,0 cm                  </t>
  </si>
  <si>
    <t>4. Odvodnjavanje</t>
  </si>
  <si>
    <t>4. 2   Globinsko odvodnjavanje - drenaže</t>
  </si>
  <si>
    <t>42 134</t>
  </si>
  <si>
    <t>Izdelava vzdolžne in prečne drenaže, globoke do 1,0 m, vključno s podložno peščeno posteljico deb. 10cm, z gibljivimi plastičnimi cevmi premera 16 cm</t>
  </si>
  <si>
    <t>42 313</t>
  </si>
  <si>
    <t>Zasip cevne drenaže z zmesjo kamnitih zrn, obvito z geosintetikom, z 0,21 do 0,4 m3/m1</t>
  </si>
  <si>
    <t>4.3   Globinsko odvodnjavanje - kanalizacija</t>
  </si>
  <si>
    <t>43 162</t>
  </si>
  <si>
    <t>Izdelava in dobava kanalizacije  iz cevi iz PVC-gladke (min. temenska togost SN8), vključno s podložno peščeno posteljico deb. 10cm, premera 20 cm, v globini do 1,0 m</t>
  </si>
  <si>
    <t>43 282</t>
  </si>
  <si>
    <t>Obbetoniranje cevi za kanalizacijo s cementnim betonom C 12/15, po detajlu iz načrta, premera 20 cm</t>
  </si>
  <si>
    <t>43 831</t>
  </si>
  <si>
    <t>Preskus tesnosti cevi premera do 20 cm</t>
  </si>
  <si>
    <t xml:space="preserve"> 4.4  Jaški</t>
  </si>
  <si>
    <t>44 334</t>
  </si>
  <si>
    <t>Izdelava in dobava jaška iz umetnih mas, krožnega prereza s premerom 50 cm, globokega 2,0 do 2,5 m, vključno z vsemi deli in materiali</t>
  </si>
  <si>
    <t>44 797</t>
  </si>
  <si>
    <t>Preskus tesnosti jaška premera do 50 cm</t>
  </si>
  <si>
    <t>44 975</t>
  </si>
  <si>
    <t>Dobava in vgraditev pokrova iz duktilne litine v obliki robnika z nosilnostjo 250 kN, vtok ob robniku po detajlu (kot na primer Livar artikel 708 ali CMC tip Selecta 500T)</t>
  </si>
  <si>
    <t>6. Oprema cest</t>
  </si>
  <si>
    <t xml:space="preserve">6.1. Pokončna oprema cest   </t>
  </si>
  <si>
    <t>61 121</t>
  </si>
  <si>
    <t>Izdelava temelja iz cementnega betona C 12/15, globine 80 cm, premera 20 cm, z vsemi deli in materiali (točne dimenzije poda izvajalec prometnih znakov)</t>
  </si>
  <si>
    <t xml:space="preserve">Dobava in pritrditev prometnega znaka, podloga iz aluminijaste pločevine, znak z odsevno folijo RA 1, velikost od 0,11 do 0,20 m2 </t>
  </si>
  <si>
    <t xml:space="preserve">6.2. Označbe na voziščih    </t>
  </si>
  <si>
    <t>62 433</t>
  </si>
  <si>
    <t>Izdelava debeloslojne vzdolžne označbe na vozišču z  plastiko z vmešanimi drobci / kroglicami stekla, vključno 250 g/m2 dodatnega posipa z drobci stekla, strojno, debelina plasti 3 mm, širina črte 15 cm</t>
  </si>
  <si>
    <t>62 445</t>
  </si>
  <si>
    <t>Izdelava debeloslojne prečne in ostalih označb na vozišču z  plastiko z vmešanimi drobci / kroglicami stekla, vključno 200 g/m2 dodatnega posipa z drobci stekla, strojno, debelina plasti 3 mm, posamezna površina označbe m2 (zaporne ploskve, prehod za pešce…)</t>
  </si>
  <si>
    <t>62 422</t>
  </si>
  <si>
    <t xml:space="preserve">Izdelava debeloslojne označbe na vozišču z rdečo barvo,  širina črte 20 cm z vsemi deli in materiali </t>
  </si>
  <si>
    <t>7. Tuje storitve</t>
  </si>
  <si>
    <t>Projektantski nadzor</t>
  </si>
  <si>
    <t>79 312</t>
  </si>
  <si>
    <t>Nadzor  upravljalcev komunalnih vodov</t>
  </si>
  <si>
    <t>Izdelava projektne dokumentacije za projekt izvedenih del</t>
  </si>
  <si>
    <t>Geodetski posnetek izvedenega stanja po predpisih geodetske stroke in navodilih upravljavca z vpisom, objektov, komunalnih vodov, naprav in BCP v uradne evidence</t>
  </si>
  <si>
    <t>79 555</t>
  </si>
  <si>
    <t>Pred začetkom gradnje preveriti izhodiščno točko, ter zakoličiti projektirane objekte ob prisotnosti odgovornega projektanta projekta, ter geodeta tega projekta.</t>
  </si>
  <si>
    <t>Cesta G2-106/0264    2. ETAPA</t>
  </si>
  <si>
    <t>5.0</t>
  </si>
  <si>
    <r>
      <t>1.1.1</t>
    </r>
    <r>
      <rPr>
        <b/>
        <sz val="11"/>
        <rFont val="Times New Roman"/>
        <family val="1"/>
      </rPr>
      <t xml:space="preserve">       </t>
    </r>
    <r>
      <rPr>
        <b/>
        <sz val="11"/>
        <rFont val="Arial"/>
        <family val="2"/>
      </rPr>
      <t>Odstranitev grmovja, dreves, vej in panjev</t>
    </r>
  </si>
  <si>
    <t>12 131</t>
  </si>
  <si>
    <t>Odstranitev grmovja in dreves z debli premera do 10 cm ter vej na redko porasli površini - ročno.  Vključno z odvozom na stalno deponijo in ostalimi stroški deponiranja.</t>
  </si>
  <si>
    <t>12 212</t>
  </si>
  <si>
    <t>Demontaža prometnega znaka na dveh podstavkih</t>
  </si>
  <si>
    <t>12 222</t>
  </si>
  <si>
    <t>Demontaža obvestilne table s površino do 1,1 do 3 m2, kompletno z temeljem in nosilno konstrukcijo, z vsemi deli in materiali. Znak se skladišči in na novo vgradi skupaj z novim temeljem.</t>
  </si>
  <si>
    <t>Porušitev in odstranitev robnika iz cementnega betona.  Vključno z odvozom na stalno deponijo in ostalimi stroški deponiranja.</t>
  </si>
  <si>
    <t>2.5  Brežine in zelenice</t>
  </si>
  <si>
    <t>25 121</t>
  </si>
  <si>
    <t>Humuziranje brežine z valjanjem, v debelini do 20 cm - ročno</t>
  </si>
  <si>
    <t>25 122</t>
  </si>
  <si>
    <t>Humuziranje brežine z valjanjem, v debelini do 20 cm - strojno</t>
  </si>
  <si>
    <t>42 144</t>
  </si>
  <si>
    <t>Izdelava in dobava vzdolžne in prečne drenaže, globoke do 1,0 m, vključno s podložno peščeno posteljico deb. 10cm, s trdimi plastičnimi cevmi premera 20 cm (DK)</t>
  </si>
  <si>
    <t>43 163</t>
  </si>
  <si>
    <t>Izdelava in dobava kanalizacije iz cevi iz PVC-gladke (min. temenska togost SN8), vključno s podložno peščeno posteljico deb. 10cm, premera 25 cm, v globini do 1,0 m</t>
  </si>
  <si>
    <t>43 2834</t>
  </si>
  <si>
    <t>Obbetoniranje cevi za kanalizacijo s cementnim betonom C 12/15, po detajlu iz načrta, premera 25 cm</t>
  </si>
  <si>
    <t>43 832</t>
  </si>
  <si>
    <t>Preskus tesnosti cevi premera 21 do 50 cm</t>
  </si>
  <si>
    <t>Izdelava in dobava jaška iz umetnih mas, krožnega prereza s premerom 50 cm, globokega 1,5 do 2,0 m, vključno z vsemi deli in materiali</t>
  </si>
  <si>
    <t>44 364</t>
  </si>
  <si>
    <t>Izdelava in dobava jaška iz umetnih mas, krožnega prereza s premerom 80 cm, globokega 2,0 do 2,5 m, vključno z vsemi deli in materiali</t>
  </si>
  <si>
    <t>44 798</t>
  </si>
  <si>
    <t>Preskus tesnosti jaška premera 60 do 80 cm</t>
  </si>
  <si>
    <t>Dobava in vgraditev pokrova iz duktilne litine z nosilnostjo 400 kN, krožnega prereza s premerom 600 mm</t>
  </si>
  <si>
    <t>5. Gradbena in obrtniška dela</t>
  </si>
  <si>
    <t>5.10   Razno</t>
  </si>
  <si>
    <t>510 005</t>
  </si>
  <si>
    <t>Prilagoditev obstoječega jaška novi niveleti ureditve. Rušenje obstoječega venca ter pokrova jaška, niveletno prilagoditev višine jaška, izdelava novega venca ter vgraditev novega pokrova jaška. Z nadzorom upravljavca komunalnega voda. Vključno z vsemi deli in materiali.</t>
  </si>
  <si>
    <t>Dobava in vgraditev stebrička za prometni znak iz vroče cinkane jeklene cevi s premerom 64 mm, dolge 4000 mm</t>
  </si>
  <si>
    <t>Dobava in pritrditev okroglega prometnega znaka, podloga iz aluminijaste pločevine, znak z odsevno folijo RA 3, premera 600 mm</t>
  </si>
  <si>
    <t>Dobava in pritrditev prometnega znaka, podloga iz aluminijaste pločevine, znak z odsevno folijo RA 1, velikost od 0,21 do 0,40 m2</t>
  </si>
  <si>
    <t>61 727</t>
  </si>
  <si>
    <t>Dobava in pritrditev nosilne konstrukcije prometnega znaka na drog cestne razsvetljave</t>
  </si>
  <si>
    <t>63 571</t>
  </si>
  <si>
    <t>Dobava in vgraditev cestnega ogledala, ki mora imeti konveksno odsevno površino, na kateri ob spremembah temperature ne sme prihajati do pretiranega rosenja.</t>
  </si>
  <si>
    <t>62 437</t>
  </si>
  <si>
    <t xml:space="preserve">Izdelava debeloslojne prečne označbe na vozišču z  plastiko z vmešanimi drobci / kroglicami stekla, vključno 200 g/m2 dodatnega posipa z drobci stekla, strojno, debelina plasti 3 mm, širina črte 50 cm </t>
  </si>
  <si>
    <t>62 539</t>
  </si>
  <si>
    <t xml:space="preserve">Izdelava debeloslojne talne označbe na vozišču z plastiko v beli barvi (označba Sharrow), z vsemi deli in materiali </t>
  </si>
  <si>
    <t>79 420</t>
  </si>
  <si>
    <t xml:space="preserve">Izdelava poročila o pregledu stavb ob rekonstrukciji ceste s strani pooblaščene inštitucije.
Poročilo vključuje predhodni ogled stanja objektov v bližini gradnje, »monitoring« med gradnjo z vso foto in ostalo dokumentacijo ter končno poročilo.
</t>
  </si>
  <si>
    <t>Pločnik + LC    1.ETAPA</t>
  </si>
  <si>
    <t>Obnova in zavarovanje zakoličbe osi trase  v ravninskem terenu</t>
  </si>
  <si>
    <t>Porušitev in odstranitev asfaltne plasti v debelini 4 do 10 cm.  Vključno z odvozom na stalno deponijo in ostalimi stroški deponiranja.</t>
  </si>
  <si>
    <t>Porušitev in odstranitev tlakovanega vozišča iz kock s stranico 4 do 10 cm.  Vključno z odvozom na stalno deponijo in ostalimi stroški deponiranja.</t>
  </si>
  <si>
    <t xml:space="preserve">Rezanje asfaltne plasti s talno diamantno žago, debele 6 do 10 cm.  </t>
  </si>
  <si>
    <t>21 111</t>
  </si>
  <si>
    <t>Površinski izkop plodne zemljine – 1. kategorije –  ročno</t>
  </si>
  <si>
    <t>21 112</t>
  </si>
  <si>
    <t>Površinski izkop plodne zemljine – 1. kategorije – strojno z odrivom do 50 m</t>
  </si>
  <si>
    <t>24 473</t>
  </si>
  <si>
    <t>Izdelava posteljice iz drobljenih kamnitih zrn v debelini min. 30 cm, vključno z dobavo materiala</t>
  </si>
  <si>
    <t>31 451</t>
  </si>
  <si>
    <t>Izdelava nosilne plasti bituminizirane zmesi AC 16 base B 50/70 A4 v debelini 4 cm  (mešana površina za kolesarje in pešce)</t>
  </si>
  <si>
    <t>31 642</t>
  </si>
  <si>
    <t>Izdelava nosilne plasti bituminizirane zmesi AC 32 base B 50/70 A3 v debelini 8 cm (priključki JP)</t>
  </si>
  <si>
    <t>3.2.2   Vezane asfaltne obrabne in zaporne plasti ľ bitumenski betoni</t>
  </si>
  <si>
    <t>32 251</t>
  </si>
  <si>
    <t>Izdelava obrabne in zaporne plasti bituminizirane zmesi AC 8 surf B 70/100 A5 v debelini 2,5 cm (mešana površina za kolesarje in pešce)</t>
  </si>
  <si>
    <t xml:space="preserve">Izdelava obrabne in zaporne plasti bitumizirane zmesi SMA 11 PmB 45/80-65 A3 v debelini 4,0 cm  (priključki JP)                 </t>
  </si>
  <si>
    <t xml:space="preserve">3.3   Vezane nosilne in obrabne plasti ľ cementni betoni </t>
  </si>
  <si>
    <t>33 333</t>
  </si>
  <si>
    <t>Posteljica iz suhe mešanice peska in cementa v debelini 5 cm</t>
  </si>
  <si>
    <t>33 340</t>
  </si>
  <si>
    <t>Izdelava večzrnatega drenažnega betona C 12/15 iz zmesi zrn iz kamnin v debelini 25 cm</t>
  </si>
  <si>
    <t xml:space="preserve">3.4   Tlakovane obrabne plasti </t>
  </si>
  <si>
    <t>34 311</t>
  </si>
  <si>
    <t xml:space="preserve">Izdelava obrabne plasti iz tlakovcev iz cementnega betona  deb 7-10 cm, stiki zapolnjeni s cementnim betonom  z vsemi deli in materiali </t>
  </si>
  <si>
    <t>34 313</t>
  </si>
  <si>
    <t xml:space="preserve">Dobava in vgradnja betonske opozorilne taktilne plošče dim 30/30/8, bele, z nanosom protiprašne emulzije; stiki zaliti s trajnoelastično zmesjo. (OPOMBA: plošče morajo biti skladne s standardom SIST ISO 21542:2016;) Vključno z nosilno posteljico iz suhe mešanice peska in cementa 5cm ter s položenem večzrnati drenažni beton C 12/15 iz zmesi zrn iz kamnin v debelini 25 cm  Z vsemi deli in materiali. </t>
  </si>
  <si>
    <t>3.5 Robni elementi vozišč</t>
  </si>
  <si>
    <t xml:space="preserve">3.5.2   Robniki </t>
  </si>
  <si>
    <t xml:space="preserve">Dobava in vgraditev dvignjenega rezanega robnika iz naravnega kamna (granit) z brušenim robom, prereza 15/25 cm. </t>
  </si>
  <si>
    <t>35 262</t>
  </si>
  <si>
    <t xml:space="preserve">Dobava in vgraditev pogreznjenega rezanega robnika iz naravnega kamna (granit) z brušenim robom, prereza 15/25 cm. </t>
  </si>
  <si>
    <t>34 290</t>
  </si>
  <si>
    <t>Doplačilo za zavojne robnike</t>
  </si>
  <si>
    <t xml:space="preserve">3.5.3   Obrobe </t>
  </si>
  <si>
    <t>35 313</t>
  </si>
  <si>
    <t>Izdelava obrobe iz malih tlakovcev iz naravnega kamna (granit) velikosti 10 cm/10 cm /10 cm</t>
  </si>
  <si>
    <t>3.6 Bankina</t>
  </si>
  <si>
    <t>36 132</t>
  </si>
  <si>
    <t>Izdelava bankine iz drobljenca, široke 0,50 do 0,75 m  (material upoštevan pod postavko  31 132)</t>
  </si>
  <si>
    <t>61 541</t>
  </si>
  <si>
    <t>Dobava in pritrditev kvadratnega prometnega znaka, podloga iz aluminijaste pločevine, znak z odsevno folijo RA 1, dolžina stranice a = 600 mm</t>
  </si>
  <si>
    <t>61 642</t>
  </si>
  <si>
    <t>Dobava in pritrditev okroglega prometnega znaka, podloga iz aluminijaste pločevine, znak z odsevno folijo RA 2, premera 600 mm</t>
  </si>
  <si>
    <t>Dobava in vgraditev nosilnega ogrodja za prometni znak iz vroče cinkane jeklene cevi na zid objekta z vsemi deli in materiali</t>
  </si>
  <si>
    <t>6.6. Druga prometna oprema cest</t>
  </si>
  <si>
    <t>66 113</t>
  </si>
  <si>
    <t>Izdelava rastlinskega pasu iz grmovnic, 3 sadika/m1 (ligustra)</t>
  </si>
  <si>
    <t>Pločnik + LC    2.ETAPA</t>
  </si>
  <si>
    <t>12 261</t>
  </si>
  <si>
    <t>Demontaža stebrička z vsemi deli in materiali</t>
  </si>
  <si>
    <t>Izdelava nosilne plasti bituminizirane zmesi AC 16 base B 50/70 A4 v debelini 4 cm (mešana površina za kolesarje in pešce)</t>
  </si>
  <si>
    <t xml:space="preserve">Izdelava obrabne in zaporne plasti bitumizirane zmesi SMA 11 PmB 45/80-65 A3 v debelini 4,0 cm (priključki JP)                 </t>
  </si>
  <si>
    <t>5.9</t>
  </si>
  <si>
    <t>Hidroizolacije</t>
  </si>
  <si>
    <t>59 996</t>
  </si>
  <si>
    <t>Izdelava stika med obstoječo fasado objekta ter novo urejenimi površinami, kompletno z čiščenjem odkopane stene z ureditvijo premaza, hidroizolacije, zaščita hidroizolacije ter ureditvijo zaključnega sloja fasade. (vključno z vsemi deli in materiali)</t>
  </si>
  <si>
    <t>510 011</t>
  </si>
  <si>
    <t>Dobava materiala in izdelava betonskega zidu ob objektu do 0,50m nad terenom, skupaj s potrebnim izkopom zemlje III. ktg., izdelan iz betona C25/30, armaturo, opaži ter ostalimi pomožnimi deli, materiali in prenosi. Obvezen nadzor statika.</t>
  </si>
  <si>
    <t>61 550</t>
  </si>
  <si>
    <t>Dobava in pritrditev okroglega prometnega znaka, podloga iz aluminijaste pločevine, znak z odsevno folijo RA 1, premera 400 mm</t>
  </si>
  <si>
    <t>62 121</t>
  </si>
  <si>
    <t>Izdelava vzdolžne označbe na vozišču z dvokomponentno belo barvo, vključno 250 g/m2 posipa z drobci / kroglicami stekla, strojno, debelina plasti suhe snovi 250 mikronm, širina črte 10 cm</t>
  </si>
  <si>
    <t>62 432</t>
  </si>
  <si>
    <t>Izdelava debeloslojne vzdolžne označbe na vozišču z  plastiko z vmešanimi drobci / kroglicami stekla, vključno 250 g/m2 dodatnega posipa z drobci stekla, strojno, debelina plasti 3 mm, širina črte 12 cm</t>
  </si>
  <si>
    <t>Izdelava označbe na vozišču z belo barvo, Silhueta kolesa, pešca, puščice... z vsemi deli in materiali</t>
  </si>
  <si>
    <t>kom</t>
  </si>
  <si>
    <t xml:space="preserve">objekt:   </t>
  </si>
  <si>
    <t>Ureditev državne ceste med semaforiziranima</t>
  </si>
  <si>
    <t>križiščema pri zdravstvenem domu Kočevje in</t>
  </si>
  <si>
    <t>centrom mesta Kočevje na glavni cesti</t>
  </si>
  <si>
    <t>G2-106/0264 Kočevje Livold, od km 1+923.00 do</t>
  </si>
  <si>
    <t>km 2+221.00</t>
  </si>
  <si>
    <t xml:space="preserve">lokacija :   </t>
  </si>
  <si>
    <t>Kočevje-Roška cesta</t>
  </si>
  <si>
    <t xml:space="preserve">investitor:   </t>
  </si>
  <si>
    <t>Občina Kočevje</t>
  </si>
  <si>
    <t>Ljubljanska cesta 26, 1330 Kočevje</t>
  </si>
  <si>
    <t>REKAPITULACIJA STROŠKOV - kanalizacija</t>
  </si>
  <si>
    <t>KANAL F1</t>
  </si>
  <si>
    <t>€</t>
  </si>
  <si>
    <t>KANAL M1</t>
  </si>
  <si>
    <t>KANAL M2</t>
  </si>
  <si>
    <t>DDV (22%)</t>
  </si>
  <si>
    <t xml:space="preserve">kanal :   </t>
  </si>
  <si>
    <t xml:space="preserve">  </t>
  </si>
  <si>
    <t xml:space="preserve">REKAPITULACIJA: </t>
  </si>
  <si>
    <t>A</t>
  </si>
  <si>
    <t>01.</t>
  </si>
  <si>
    <t>02.</t>
  </si>
  <si>
    <t>03.</t>
  </si>
  <si>
    <t>KRIŽANJA Z OSTALIMI KOMUNALNIMI VODI</t>
  </si>
  <si>
    <t>Novo mesto, maj 2019</t>
  </si>
  <si>
    <t>Opomba 1:</t>
  </si>
  <si>
    <t>Pri posameznih delih naveden izraz gradbiščna deponija pojmuje deponijo za katero poskrbi izvajalec del sam. Pri tem so zajeti vsi potrebni prevozi, prenosi, nakladanja in razkladanja od gradbišča do gradbiščne deponije.</t>
  </si>
  <si>
    <t>Opomba 2:</t>
  </si>
  <si>
    <t>Sestavni del projektanskega popisa del so tudi tehnično poročilo, elaborati in vse grafične priloge projekta, v katerem so posamezne postavke in dela podrobneje opisana.</t>
  </si>
  <si>
    <t>Opomba 3:</t>
  </si>
  <si>
    <t>Kategorizacija zemljin in kamnin je povzeta po tabeli 2.1, dopolnil splošnih in tehničnih pogojev za zemeljska dela in temeljenje (DDC 2001, IV. Knjiga), zemljine in kamnine so razvrščene v kategoriji od I. do V.</t>
  </si>
  <si>
    <t>Opomba 4:</t>
  </si>
  <si>
    <t>V projektantskem popisu del so v zemeljskih delih izkopi jarkov ločeni po globinah od 0-2m, 2-4m in 4-6m. Pri tem so količine izkopov in izvedba mišljeni tako, da pomeni navedba območja globine le del izkopa v tem ombočju globine v določenem profilu kanala. Če je na primer globina jarka v nekem profilu 2,4m se izkop kalkulira ločeno za območje globine od 0m do 2m in ločeno za območje globine od 2m do 4m.</t>
  </si>
  <si>
    <t>Opomba 5:</t>
  </si>
  <si>
    <t>Izdela se skupni projekt izvedenih del (PID) in skupni varnostni načrt za celoten projekt, vrednost izdelave le teh pa je razdeljena po popisih za vsak kanal posebej, v postavki 01.070 oz. 01.080.</t>
  </si>
  <si>
    <t>Opomba 6:</t>
  </si>
  <si>
    <t>Pri vseh postavkah v popisih del so mišljeni tudi vsi potrebni transporti, dobava vseh materialov in vse ostale potrebne storitve, ki so potrebne za realizacijo postavke, razen če ni v sami postavki natančno drugače navedeno.</t>
  </si>
  <si>
    <t>Opomba 7:</t>
  </si>
  <si>
    <t>Kanalizacija je zajeta v popisu projektne dokumentacije Ureditev krožnega križišča "Zdravstveni dom" na G2-106/0264, RT-917/3602 in LC 171051 v centru Kočevja, št. proj. 231/21, izdelal S-TEC d.o.o, Obrtniška cesta 14, Trbovlje.</t>
  </si>
  <si>
    <t>Opomba 8:</t>
  </si>
  <si>
    <t>Na odseku kjer kanal poteka v območju nove ureditve državne ceste G2-106/0264 Kočevje - Livold, od km 1+923 do km 2+221, se izkop za kanal vrši po izvršenem grobem planumu temeljnih tal za cesto in hodnik za pešce;  izvedba nove nosilne plasti in asfaltiranje pločnika in ceste je upoštevano v popisu del v Načrtu gradbeništva, št. C-2018/33, v sklopu tega projekta.</t>
  </si>
  <si>
    <t>Opomba 9:</t>
  </si>
  <si>
    <t>Varnostni načrt za celotno projektno dokumentacijo je izdel LERO Lešnjak, varstvo pri delu, d.o.o., Šentjernej, v sklopu te projektne dokumentacije. V sklopu varnostnega načrta je upoštevana tudi ureditev delovnega platoja (kot npr. postavitev ograje, table, kontejnerjev...).</t>
  </si>
  <si>
    <t>Opomba 10:</t>
  </si>
  <si>
    <t>Elaborat zapore ceste za celotno projektno dokumentacijo oz. izdelava le tega je upoštevana v popisu del za cesto v Načrtu gradbeništva - cesta, v sklopu te projektne dokumentacije.</t>
  </si>
  <si>
    <t>A.</t>
  </si>
  <si>
    <t>01.010</t>
  </si>
  <si>
    <t>Zakoličenje osi kanalizacije z zavarovanjem osi, oznako revizijskih jaškov.</t>
  </si>
  <si>
    <t>01.030</t>
  </si>
  <si>
    <t>Identifikacija obstoječih podzemnih instalacij in komunalnih vodov s strani pooblaščenih predstavnikov upravljavcev instalacij z oznako križanj;</t>
  </si>
  <si>
    <t>01.040</t>
  </si>
  <si>
    <t>Postavitev gradbenih profilov na vzpostavljeno os trase cevovoda ter določitev nivoja za merjenje globine izkopa in polaganje cevovoda</t>
  </si>
  <si>
    <t>01.042</t>
  </si>
  <si>
    <t>Geodetski posnetek izvedenega cevovoda po predpisih geodetske stroke in navodilih upravljavca.</t>
  </si>
  <si>
    <t>01.043</t>
  </si>
  <si>
    <t>Vpis komunalnih vodov in naprav v uradne evidence</t>
  </si>
  <si>
    <t>01.060</t>
  </si>
  <si>
    <t>Izvajanje projektantskega nadzora</t>
  </si>
  <si>
    <t>01.070</t>
  </si>
  <si>
    <t>Izdelava projekta izvedenih del;  v skladu z ZGO-1B, pravilnikom o podrobnejši vsebini projektne dokumentacije in navodilih upravljavca kanalizacije.</t>
  </si>
  <si>
    <t>SKUPAJ PRIPRAVLJALNA IN ZAKLJUČNA DELA</t>
  </si>
  <si>
    <t>02.030</t>
  </si>
  <si>
    <r>
      <t>Ročni izkop ob obstoječih podzemnih inštalacijah, na mestih prevezav, križanj in približevanj. Izkop v zemlji III. ktg z odlaganjem odkopanega materiala na gradbiščno deponijo. Obračun za 1m</t>
    </r>
    <r>
      <rPr>
        <vertAlign val="superscript"/>
        <sz val="10"/>
        <rFont val="Arial"/>
        <family val="2"/>
        <charset val="238"/>
      </rPr>
      <t>3</t>
    </r>
    <r>
      <rPr>
        <sz val="10"/>
        <rFont val="Arial"/>
        <family val="2"/>
      </rPr>
      <t>.</t>
    </r>
  </si>
  <si>
    <t>02.040</t>
  </si>
  <si>
    <r>
      <t>Kombiniran izkop jarkov, globine izkopa 0-2 m z navpičnimi stranicami izkopa (razpiranje jarkov) pod kotom 90° in odlaganjem izkopanega materiala na gradbiščno deponijo. Obračun za 1m</t>
    </r>
    <r>
      <rPr>
        <vertAlign val="superscript"/>
        <sz val="10"/>
        <rFont val="Arial"/>
        <family val="2"/>
        <charset val="238"/>
      </rPr>
      <t>3</t>
    </r>
    <r>
      <rPr>
        <sz val="10"/>
        <rFont val="Arial"/>
        <family val="2"/>
      </rPr>
      <t>.</t>
    </r>
  </si>
  <si>
    <t>Izkop v zemlji III. ktg, ocena 75 % izkopa</t>
  </si>
  <si>
    <t>Izkop v zemlji IV.ktg, ocena 20 % izkopa</t>
  </si>
  <si>
    <t>Izkop v zemlji V.ktg, ocena 5 % izkopa</t>
  </si>
  <si>
    <t>02.050</t>
  </si>
  <si>
    <r>
      <t>Kombiniran izkop jarkov, globine izkopa 2 do 4m z navpičnimi stranicami izkopa (razpiranje jarkov) pod kotom 90° in odlaganjem izkopanega materiala na gradbiščno deponijo. Obračun za 1m</t>
    </r>
    <r>
      <rPr>
        <vertAlign val="superscript"/>
        <sz val="10"/>
        <rFont val="Arial"/>
        <family val="2"/>
        <charset val="238"/>
      </rPr>
      <t>3</t>
    </r>
    <r>
      <rPr>
        <sz val="10"/>
        <rFont val="Arial"/>
        <family val="2"/>
      </rPr>
      <t>.</t>
    </r>
  </si>
  <si>
    <t>Izkop v zemlji III. ktg, ocena 40 % izkopa</t>
  </si>
  <si>
    <t>Izkop v zemlji IV.ktg, ocena 40 % izkopa</t>
  </si>
  <si>
    <t>Izkop v zemlji V.ktg, ocena 20 % izkopa</t>
  </si>
  <si>
    <t>02.065a</t>
  </si>
  <si>
    <t>Izvedba razpiranja jarkov za kanalizacijo; (na trasi med jaški F1-1 in F1-3 je upoštevana kvadratura ene stranice izkopa, kvadratura druge stranice je upoštevana pri popisu del za meteorni kanal M1, ki se ga izvede sočasno in vzporedno s fekalnim kanalom F1, na trasi med jaški F1-3 in FJ1 pa je upoštevana kvadratura obeh stranic izkopa skupaj)</t>
  </si>
  <si>
    <t>02.070</t>
  </si>
  <si>
    <t>Urejanje planuma spodnjega ustroja izkopa  ter planiranje s točnostjo do +/-3 cm po projektiranem naklonu.</t>
  </si>
  <si>
    <t>02.080</t>
  </si>
  <si>
    <r>
      <t>Izdelava temeljne plasti posteljice iz enozrnate frakcije granulacije 8-16 mm, s planiranjem in strojnim utrjevanjem do 95% po standardnem Proctorjevem postopku. Debelina posteljice po utrjevanju mora biti minimalno 10 cm + 0,1 DN. Da bi dosegli zahtevani nosilni kot, najmanj 90</t>
    </r>
    <r>
      <rPr>
        <sz val="10"/>
        <rFont val="Arial"/>
        <family val="2"/>
        <charset val="238"/>
      </rPr>
      <t>°</t>
    </r>
    <r>
      <rPr>
        <sz val="10"/>
        <rFont val="Arial"/>
        <family val="2"/>
      </rPr>
      <t xml:space="preserve"> do 120</t>
    </r>
    <r>
      <rPr>
        <sz val="10"/>
        <rFont val="Arial"/>
        <family val="2"/>
        <charset val="238"/>
      </rPr>
      <t>°</t>
    </r>
    <r>
      <rPr>
        <sz val="10"/>
        <rFont val="Arial"/>
        <family val="2"/>
      </rPr>
      <t>, je potrebno podlago zbiti. Natančnost izdelave posteljice je do +/- 1cm.</t>
    </r>
  </si>
  <si>
    <t>02.090</t>
  </si>
  <si>
    <t>02.100</t>
  </si>
  <si>
    <t>Zasip jarka s kamnolomskim materialom (frakcije 0-63 mm) po končanih montažnih delih, z nabijanjem v plasteh po 20cm, zbitost min. 95% po SPP, težka komprimacijska sredstva uporabiti šele 1m nad temenom cevi. Pod asfaltnimi in makadamskimi površinami!</t>
  </si>
  <si>
    <t>02.120b</t>
  </si>
  <si>
    <r>
      <t>Ponovna izvedba posteljice na voznih površinah predvidenih cest,</t>
    </r>
    <r>
      <rPr>
        <b/>
        <sz val="10"/>
        <rFont val="Arial"/>
        <family val="2"/>
        <charset val="238"/>
      </rPr>
      <t xml:space="preserve"> iz že prej vgrajenega in ob izkopu za kanal odstranjenega kamnitega materiala (zmrzlinsko odpornega)</t>
    </r>
    <r>
      <rPr>
        <sz val="10"/>
        <rFont val="Arial"/>
        <family val="2"/>
      </rPr>
      <t xml:space="preserve">, v debelini 50 cm pod voziščem državne ceste v območju urejanja, debelini 40 cm pod voziščem lokalne ceste v območju urejanja oz. 30 cm pod površino za pešce in kolesarje ob državni cesti, z utrjevanjem do predpisane zbitosti. </t>
    </r>
  </si>
  <si>
    <t>02.180</t>
  </si>
  <si>
    <t>Črpanje vode iz gradbene jame v času gradnje, vključno z vsemi potrebnimi deli in pripravo črpalnih mest. Gradbena jama mora biti v času gradnje suha.</t>
  </si>
  <si>
    <t>03.005</t>
  </si>
  <si>
    <t>Izvedba križanja kanalizacijske cevi s komunalnimi vodi (vodovod, elektrika...), vključno z zaščitno cevjo za komunalni vod, zasipom in s sprotnim utrjevanjem v slojih po 20 cm.</t>
  </si>
  <si>
    <t>SKUPAJ KRIŽANJA Z OSTALIMI KOMUNALNIMI VODI</t>
  </si>
  <si>
    <t>Izvedba razpiranja jarkov za kanalizacijo; (na trasi med jaški M1-1 in M1-3 je upoštevana kvadratura ene stranice izkopa, kvadratura druge stranice je upoštevana pri popisu del za fekalni kanal F1, ki se ga izvede sočasno in vzporedno z meteornim kanalom M1, na trasi med jaški M1-3 in RJ1 pa je upoštevana kvadratura obeh stranic izkopa skupaj)</t>
  </si>
  <si>
    <r>
      <t>Ponovna izvedba posteljice na voznih površinah predvidenih cest,</t>
    </r>
    <r>
      <rPr>
        <b/>
        <sz val="10"/>
        <rFont val="Arial"/>
        <family val="2"/>
        <charset val="238"/>
      </rPr>
      <t xml:space="preserve"> iz že prej vgrajenega in ob izkopu za kanal odstranjenega kamnitega materiala (zmrzlinsko odpornega)</t>
    </r>
    <r>
      <rPr>
        <sz val="10"/>
        <rFont val="Arial"/>
        <family val="2"/>
      </rPr>
      <t xml:space="preserve">, v debelini 50 cm pod voziščem državne ceste v območju urejanja oz. debelini 40 cm pod voziščem lokalne ceste v območju urejanja, z utrjevanjem do predpisane zbitosti. </t>
    </r>
  </si>
  <si>
    <t>05.</t>
  </si>
  <si>
    <t>05.005</t>
  </si>
  <si>
    <t>04.</t>
  </si>
  <si>
    <t>KANALIZACIJA</t>
  </si>
  <si>
    <t>Vtočni in iztočni nastavek na revizijskem jašku mora biti iz enakega materiala kot so kanalizacijske cevi.</t>
  </si>
  <si>
    <t>01.055</t>
  </si>
  <si>
    <t>Izvedba provizorija dostopa do objektov med izgradnjo kanalizacije</t>
  </si>
  <si>
    <t>02.010</t>
  </si>
  <si>
    <t>Odriv zgornjega sloja - humusa, v povprečni debelini 15 cm, do gradbiščne deponije; humus odlagati ločeno od ostalega materiala</t>
  </si>
  <si>
    <t>02.020</t>
  </si>
  <si>
    <t>Rušenje asfalta s predhodnim rezanjem z motorno rezilko (rezanje upoštevano pod postavko 02.020c), vključno z nakladanjem in odvozom izkopanega materiala na trajno gradbeno deponijo, ki jo pridobi izvajalec sam;</t>
  </si>
  <si>
    <t>02.020b</t>
  </si>
  <si>
    <t>Rezkanje asfaltne krovne plasti v debelini do 3 cm, na ostali površini vozišča asfaltne poti v katerem se izvede izkop jarka za kanalizacijo, vključno z nakladanjem in odvozom izkopanega materiala na trajno gradbeno deponijo, ki jo pridobi izvajalec sam;</t>
  </si>
  <si>
    <t>02.020c</t>
  </si>
  <si>
    <t>Rezanje asfaltne plasti s talno diamantno žago, debele 6 do 10 cm</t>
  </si>
  <si>
    <r>
      <t>Kombiniran izkop jarkov, globine izkopa 0-2 m s poševnim odsekavanjem stranic jarka pod kotom 70</t>
    </r>
    <r>
      <rPr>
        <sz val="10"/>
        <rFont val="Arial"/>
        <family val="2"/>
        <charset val="238"/>
      </rPr>
      <t>°</t>
    </r>
    <r>
      <rPr>
        <sz val="10"/>
        <rFont val="Arial"/>
        <family val="2"/>
      </rPr>
      <t xml:space="preserve"> in odlaganjem izkopanega materiala na gradbiščno deponijo. Obračun za 1m</t>
    </r>
    <r>
      <rPr>
        <vertAlign val="superscript"/>
        <sz val="10"/>
        <rFont val="Arial"/>
        <family val="2"/>
        <charset val="238"/>
      </rPr>
      <t>3</t>
    </r>
    <r>
      <rPr>
        <sz val="10"/>
        <rFont val="Arial"/>
        <family val="2"/>
      </rPr>
      <t>.</t>
    </r>
  </si>
  <si>
    <r>
      <t>Kombiniran izkop jarkov, globine 2 do 4m s poševnim odsekavanjem stranic jarka pod kotom 70° in odlaganjem izkopanega materiala na gradbiščno deponijo. Obračun za 1m</t>
    </r>
    <r>
      <rPr>
        <vertAlign val="superscript"/>
        <sz val="10"/>
        <rFont val="Arial"/>
        <family val="2"/>
        <charset val="238"/>
      </rPr>
      <t>3</t>
    </r>
    <r>
      <rPr>
        <sz val="10"/>
        <rFont val="Arial"/>
        <family val="2"/>
      </rPr>
      <t>.</t>
    </r>
  </si>
  <si>
    <t>02.110</t>
  </si>
  <si>
    <t>Zasip jarka z izkopanim materialom in komprimiranjem v slojih po 20 cm. Na nepovoznih površinah.</t>
  </si>
  <si>
    <t>02.120</t>
  </si>
  <si>
    <t>Izvedba tamponskega sloja na voznih površinah iz tamponskega materiala, v debelini 20 cm, z utrjevanjem do predpisane zbitosti. Pod asfaltnimi in makadamskimi površinami izven območja urejanja državne ceste!</t>
  </si>
  <si>
    <r>
      <t>Ponovna izvedba posteljice na voznih površinah predvidenih cest,</t>
    </r>
    <r>
      <rPr>
        <b/>
        <sz val="10"/>
        <rFont val="Arial"/>
        <family val="2"/>
        <charset val="238"/>
      </rPr>
      <t xml:space="preserve"> iz že prej vgrajenega in ob izkopu za kanal odstranjenega kamnitega materiala (zmrzlinsko odpornega)</t>
    </r>
    <r>
      <rPr>
        <sz val="10"/>
        <rFont val="Arial"/>
        <family val="2"/>
      </rPr>
      <t xml:space="preserve">, v debelini 50 cm pod voziščem državne ceste v območju urejanja oz. 25 cm pod površino hodnika za pešce ob državni cesti, z utrjevanjem do predpisane zbitosti. </t>
    </r>
  </si>
  <si>
    <t>02.130</t>
  </si>
  <si>
    <t>Asfaltiranje prekopanih in rezanih asfaltnih površin cestišča z dvoslojnim asfaltom -  nosilna asfaltna plast iz AC 22 base B 70/100 A4 v debelini 6 cm in obrabna asfaltna plast iz AC 8 surf B 70/100 A4 v debelini 3 cm, na predhodno pripravljeno podlago (kamnita posteljica in tamponski drobljenec), s čiščenjem odrezanih robov z izpihovalcem vročega zraka (200 - 600 °C, pritisk 3-9 bar) ter polaganjem in uvaljanjem obeh slojev asfalta; asfaltna pot (Dimnikarska pot) izven območja urejanja državne ceste.</t>
  </si>
  <si>
    <t>02.131</t>
  </si>
  <si>
    <t>Preplastitev preostale obstoječe asfaltne površine vozišča (v katerem se izvede izkop jarka za kanalizacijo, vendar z izkopom jarka ni neposredno tangiran) asfaltne ceste-Dimnikarske poti, na kateri se predhodno izvede rezkanje asfaltne krovne plasti; obrabna asfaltna plast iz AC 8 surf B 70/100 A4, v debelini 3 cm;</t>
  </si>
  <si>
    <t>02.170</t>
  </si>
  <si>
    <t>Fino planiranje terena in humuziranje s humusom od izkopa, po končanem zasipu jarka, v povprečni debelini 15 cm. Kompletno z odstranitvijo površinskega kamenja, zatravitvijo s travnim semenom ter vzpostavitvijo terena najmanj v obliko prvotnega stanja, vključno s pridobitvijo, od lastnikov tangiranih privatnih zemljišč, izjav o vzpostavljenosti zemljišč v prvotno stanje.</t>
  </si>
  <si>
    <t>04.011a</t>
  </si>
  <si>
    <t>Dobava kanalizacijskih cevi DN 300 iz armiranega poliestra (GRP) po SIST EN 14364, SN 10000. Notranji zaščitni sloj cevi iz čistega poliestra, brez polnila in ojačitve, mora imeti minimalno debelino 1,0 mm</t>
  </si>
  <si>
    <t>04.011b</t>
  </si>
  <si>
    <t>Polaganje kanalizacijskih cevi DN 300 iz armiranega poliestra SN 10000, po projektiranih padcih na pripravljeno peščeno posteljico debeline 12cm, po navodilih proizvajalca, kompletno z vsemi potrebnimi deli in prenosi.</t>
  </si>
  <si>
    <t>04.011c</t>
  </si>
  <si>
    <t>Polaganje kanalizacijskih cevi DN 300 iz armiranega poliestra (GRP) SN 10000, po projektiranih padcih na betonsko podlago ter obbetoniranjem cevi 10 cm nad temenom in ob straneh, kompletno s spajanjem ter vsemi pomožnimi deli in prenosi in dobavo in vgraditvijo betona.</t>
  </si>
  <si>
    <t>04.031</t>
  </si>
  <si>
    <t>Dodatek za varovanje in potrebno previdnost pri gradnji kanala M2, kjer ta poteka vzporedno z obstoječim mešanim kanalom-kolektor iz betonske cevi 1100 mm, v Dimnikarski poti; (na skupni dolžini približno 50 m).</t>
  </si>
  <si>
    <t>04.063a</t>
  </si>
  <si>
    <t>Dobava vodotesnega prefabriciranega revizijskega jaška iz poliestrske cevi fi 100 cm, skupaj z AB obročem, AB razbremenilno ploščo in tipskim LTŽ s protihrupnim vložkom in zaklepom ter odprtinami za prezračevanje (po navodilih upravljavca), fi 600mm, nosilnosti 400kN in napisom KANALIZACIJA s črkami velikosti min. 5cm.</t>
  </si>
  <si>
    <t xml:space="preserve">globina do 1.5 m                             </t>
  </si>
  <si>
    <t xml:space="preserve">globina 1.5 do 2.0 m                      </t>
  </si>
  <si>
    <t>04.063b</t>
  </si>
  <si>
    <t>Montaža (vgradnja) prefabriciranega revizijskega jaška iz poliestrske cevi fi 100 cm, skupaj z AB obročem, AB razbremenilno ploščo in z napravo AB temelja, obdelavo vtokov in iztoka  ter z vgraditvijo LTŽ pokrova s protihrupnim vložkom in zaklepom ter odprtinami za prezračevanje (po navodilih upravljavca), fi 600mm, nosilnosti 400kN in napisom KANALIZACIJA s črkami velikosti min. 5cm. Ležišče jaška iz betona C12/15, debeline 10cm. Pred montažo jaška je prostor pod muldo zapolniti z betonom C12/15.</t>
  </si>
  <si>
    <t xml:space="preserve">globina 1.0 do 1.5 m                      </t>
  </si>
  <si>
    <t>04.063e</t>
  </si>
  <si>
    <t>Dobava vodotesnega prefabriciranega revizijskega jaška iz poliestrske cevi fi 100 cm, skupaj z razbremenilno ploščo iz armiranega poliestra na katero se prilepi LTŽ obroč za namestitev tipskega LTŽ pokrova, lepilnim materialom in tipskim LTŽ pokrovom  s protihrupnim vložkom in zaklepom ter odprtinami za prezračevanje (po navodilih upravljavca), fi 600mm, nosilnosti 400kN in napisom KANALIZACIJA s črkami velikosti min. 5cm.</t>
  </si>
  <si>
    <t>04.063f</t>
  </si>
  <si>
    <t>Montaža (vgradnja) prefabriciranega revizijskega jaška iz poliestrske cevi fi 100 cm, skupaj z razbremenilno ploščo iz armiranega poliestra na katero z dvokomponentnim epoksi lepilom Sikadur 31 CF Normal prilepimo LTŽ obroč* (glej navodila spodaj) za namestitev tipskega LTŽ pokrova in z napravo AB temelja, obdelavo vtokov in iztoka ter z vgraditvijo LTŽ pokrova  s protihrupnim vložkom in zaklepom ter odprtinami za prezračevanje (po navodilih upravljavca), fi 600mm, nosilnosti 400kN in napisom KANALIZACIJA s črkami velikosti min. 5cm. Ležišče jaška iz betona C12/15, debeline 10cm. Pred montažo jaška je prostor pod muldo zapolniti z betonom C12/15.</t>
  </si>
  <si>
    <t>* Na razbremenilno ploščo iz armiranega poliestra z dvokomponentnim epoksi lepilom Sikadur 31 CF Normal prilepimo LTŽ tipski pokrov. Lepilno mesto na plošči obrusimo, očistimo prahu in razmastimo obe površini - tudi okcir pokrova, zmešamo dvokomponentno epoksi lepilo Sikadur 31 CF Normal po navodilih proizvajalca in ga nanesemo na ploščo v debelini 3-4 mm, položimo okvir na ploščo in ga centriramo glede na odprtino ter zmerno pritisnemo po celem obodu, da del lepila porine skozi luknje v okvirju, s preostalim lepilom zapolnimo luknje v okvirju in zgladimo lepilo po celem obodu na zunanji in notranji strani okvirja. Prostor med razbremenilno ploščo in vrhom jaška se zapolni s poliuretansko lepilno peno.</t>
  </si>
  <si>
    <t>04.080</t>
  </si>
  <si>
    <t xml:space="preserve">Izdelava izpusta na iztoku vode v vodotok, reko Rinžo. Obstoječi kamniti oporni zid ob Rinži se prebije na mestu prehoda predvidene kanalizacijske cevi GRP DN300 in obdela stik med steno kanalizacijske cevi in kamnitim zidom; vključno s potrebnimi materiali, vsemi deli, prenosi in transporti. </t>
  </si>
  <si>
    <t>04.150</t>
  </si>
  <si>
    <t xml:space="preserve">Preizkus vodotesnosti revizijskih kanalizacijskih jaškov po veljavnem standardu EN1610, s strani certificiranega  izvajalca teh del. </t>
  </si>
  <si>
    <t>04.160</t>
  </si>
  <si>
    <t>Pregled in čiščenje kanala pred izvedbo tlačnega preizkusa vodotesnosti, s strani certificiranega izvajalca del.</t>
  </si>
  <si>
    <t>04.170</t>
  </si>
  <si>
    <t xml:space="preserve">Tlačni preizkus vodotesnosti položenih kanalizacijskih cevi po veljavnem standardu EN1610, s strani certificiranega  izvajalca teh del.   </t>
  </si>
  <si>
    <t>04.175</t>
  </si>
  <si>
    <t>Pregled kanala s TV kamero v katerem morajo biti razvidni padci izgrajene kanalizacije in dolžine snemanega kanala.</t>
  </si>
  <si>
    <t>SKUPAJ KANALIZACIJA</t>
  </si>
  <si>
    <t xml:space="preserve">Ureditev državne ceste med semaforiziranima križiščema pri zdravstvenem domu Kočevje in centrom mesta Kočevje na glavni cesti G2-106/0264 Kočevje Livold, od km 1+923.00 do km 2+221.00
Cestna razsvetljava	</t>
  </si>
  <si>
    <t>1. FAZA</t>
  </si>
  <si>
    <t>SPLOŠNO:</t>
  </si>
  <si>
    <t>-</t>
  </si>
  <si>
    <t xml:space="preserve">V ceno po enoti mere je zajeta dobava in montaža materiala ter opreme </t>
  </si>
  <si>
    <t xml:space="preserve">s pom. deli in drobnim materialom (rezanje,dolbljenje, preboji sten in plošč vključeni v ceni) </t>
  </si>
  <si>
    <t>Vsa oprema in material se mora dobaviti z vsemi ustreznimi certifikati, atesti,</t>
  </si>
  <si>
    <t>garancijami, navodili za obratovanje, vzdrževanje, posluževanje in servisiranje.</t>
  </si>
  <si>
    <t>(v skladu z veljavno zakonodajo in zahtevami naročnika)</t>
  </si>
  <si>
    <t>Pri opremi in materialu je potrebno upoštevati stroške meritev, preiskusa in zagona,</t>
  </si>
  <si>
    <t>vključno s pridobitvijo ustreznih certifikatov in potrdil s strani pooblaščenih institucij.</t>
  </si>
  <si>
    <t>Pri izvedbi je potrebno upoštevati stroške vseh pripravljalnih in zaključnih del</t>
  </si>
  <si>
    <t>(vključno z usklajevanjem z ostalimi izvajalci na objektu) ter vse transportne,</t>
  </si>
  <si>
    <t>skladiščne, zavarovalne in ostale splošne stroške.</t>
  </si>
  <si>
    <t xml:space="preserve">REKAPITULACIJA </t>
  </si>
  <si>
    <t>KABELSKA KANALIZACIJA</t>
  </si>
  <si>
    <t xml:space="preserve">5.0 </t>
  </si>
  <si>
    <t>Trasiranje trase kabelskega kabla oz. kabelske kanalizacije z označevanjem v naselju ali ovirami:</t>
  </si>
  <si>
    <t>11 122</t>
  </si>
  <si>
    <t>Pripravljalna dela na gradbišču:</t>
  </si>
  <si>
    <t>11 123</t>
  </si>
  <si>
    <t>Obeleženje in zakoličba trase obstoječih in projektiranih telefonskih in energetskih kablov, vodovoda ter kanalizacije in drugih komunalnih vodov ter označbe križanj:</t>
  </si>
  <si>
    <r>
      <t>1.1</t>
    </r>
    <r>
      <rPr>
        <b/>
        <sz val="14"/>
        <rFont val="Times New Roman"/>
        <family val="1"/>
      </rPr>
      <t xml:space="preserve"> </t>
    </r>
    <r>
      <rPr>
        <b/>
        <sz val="14"/>
        <rFont val="Arial"/>
        <family val="2"/>
      </rPr>
      <t xml:space="preserve"> Čiščenje terena</t>
    </r>
  </si>
  <si>
    <t>Rezanje asfalta v širini 60cm povprečne debeline 6cm, njegovo rušenje, odvoz</t>
  </si>
  <si>
    <t>Izkop jarka v zemlji III. ktg. (dim. 0,4 x 0,8), s pravilnim odsekovanjem stranic in dna izkopa ter odlaganje ob rob izkopa (obračun v raščenem stanju) - za polaganje kanalizacije</t>
  </si>
  <si>
    <t>21 113</t>
  </si>
  <si>
    <t>Zasip kabelskega jarka z nabijanjem in utrjevanjem</t>
  </si>
  <si>
    <t>Izdelava kabelske posteljice dim. 0.2x0.4m s peskom garnulacije 0-4mm</t>
  </si>
  <si>
    <t xml:space="preserve">Obbetoniranje kabeske kanalizacije CR </t>
  </si>
  <si>
    <t>24 112</t>
  </si>
  <si>
    <t>Strojni in ročni izkop zemlje 70% III. in 30%IV ktg za temelj svetilke(9m drog) fi.800 ali 800/800mm globine 1000m, dobava in vgrajevanje betona MB 20 in opaža za temelj, skupaj s sidrnimi vijaki M-10 in juvidur cev fi 75 mm po detajlu v elektroinstalacijah. Vključno z odvozom izkopanega materiala (statični izračun v prilogi)</t>
  </si>
  <si>
    <t>24 113</t>
  </si>
  <si>
    <t xml:space="preserve">Strojni in ročni izkop zemlje 70% III. in 30%IV ktg za postavitev kabelskega jaška javne razsvetljave fi.800 ali 800/800mm globine 1000m, vključno z odvozom izkopanega materiala </t>
  </si>
  <si>
    <t>25 111</t>
  </si>
  <si>
    <t>Povrnitev trase v staro stanje (fino planiranje)</t>
  </si>
  <si>
    <t>3.2.1   Nevezane obrabne plasti</t>
  </si>
  <si>
    <t>3.2.2   Vezane asfaltne obrabne in zaporne plasti (LITI ASFALT)</t>
  </si>
  <si>
    <t>32 214</t>
  </si>
  <si>
    <t xml:space="preserve">Asfaltiranje poškodovanih in izrezanih asfaltnih površin bitumna v debelini 80 mm                                </t>
  </si>
  <si>
    <t>4. KABELSKA KANALIZACIJA</t>
  </si>
  <si>
    <t>Kabelska kanalizacija</t>
  </si>
  <si>
    <t>41 121</t>
  </si>
  <si>
    <t>Dobava in polaganje cevi PVC cevi fi 29mm od razdelilcev kandelabra do svetilke</t>
  </si>
  <si>
    <t>41 122</t>
  </si>
  <si>
    <t xml:space="preserve">Dobava in polaganje cevi PVC cevi fi. 110mm
na globini 0.8m, od kandelabra do kandelabra 
</t>
  </si>
  <si>
    <t>44 131</t>
  </si>
  <si>
    <t xml:space="preserve">Izdelava preboja v obstoječi NN jašek vključno z ustreznim tesnenjem za cevi 2xfi110 mm za NN priključek CR
</t>
  </si>
  <si>
    <t>5. Tuje storitve</t>
  </si>
  <si>
    <t>Elektroenergetski vodi - cestna razsvetljava</t>
  </si>
  <si>
    <t>DODATNI STROŠKI INVESTITORJA</t>
  </si>
  <si>
    <t xml:space="preserve">Dobava in polaganje PVC opozorilnega traku
POZOR ENERGETSKI KABEL, položen nad
kabel v kabelski jarek
</t>
  </si>
  <si>
    <t xml:space="preserve">Dobava in polaganje vrocecinkanega valjanca FeZn 25x4mm
</t>
  </si>
  <si>
    <t xml:space="preserve">Dobava in montaža toplo cinkanih križnih
FeZn sponk 60x60mm in izdelava križnih stikov ter zaščita z bitumnom
</t>
  </si>
  <si>
    <t>Dobava in polaganje kabla PP00Y 4x2.5mm2 v cev PVC 0 29mm od razdelilcev kandelabrov do svetilke</t>
  </si>
  <si>
    <t>Dobava in polaganje kabla NA2XY-j 5x16+2,5mm2 v cev PVC fi. 110 mm od E-CR do razdelilcev svetilke</t>
  </si>
  <si>
    <t>Električne in svetlobnotehnične meritve z merilnim protokolom</t>
  </si>
  <si>
    <t>Vris kabelske kanalizacije CR v podzemni kataster</t>
  </si>
  <si>
    <t>Demontaža obstoječih drogov CR, rušenje temeljev  in odvoz na ustrezno deponijo</t>
  </si>
  <si>
    <t xml:space="preserve">Dobava in montaža prašno lakiranega kandelabra višine h=5m za montažo svetilk S2 s siderno ploščo in sidemimi vijaki, dimenzioniran skladno z statičnim izračunom </t>
  </si>
  <si>
    <t xml:space="preserve">Dobava in montaža vročecinkanega kandelabra višine h=9m za montažo svetilk S1 s siderno ploščo in sidemimi vijaki, dimenzioniran skladno z statičnim izračunom </t>
  </si>
  <si>
    <t>Dobava in montaža razdelilca v kandelabru z vgrajeno cevno varovalko 1x6A, za varovanje kabla do svetilke</t>
  </si>
  <si>
    <t>Priključitev obstoječega kablovoda Al 5x16 mm2 s kablsko spojko na novopredvideni kablovod cestne razsveljave, komplet z drobnim materialom</t>
  </si>
  <si>
    <t xml:space="preserve">Dobava in montaža  svetilke S1 kot npr. BGP282 LED60-CLO-4S/727 I DM12 DDF2, zaščita pred prahom in vlago IP66, zaščita pred mehanskimi udarci IK08, temperaturno območje delovanja od -40°C up to +50°C, prašno barvano ohišje iz tlačno ulitega aluminija (EN AC44300) z maksimalno 0,1% vsebnostjo bakra za zmanjšanje tveganja korozije. Montaža na kandelaber navpično ali iz strani (nagib od 20° do -20°, v korakih po 5°). Svetilka je sestavljena brez uporabe lepila. Optike iz PMMA, dvojni sistem vodenja svetlobe, kombiniran z lečami in odbojnim okvirjem, vsaka LED ima svojo lečo, s tem se zagotovi enakomernost tudi če katera od LED pregori. Življenjska doba svetilke 100.000ur L90. Zaščita pred prenapetostjo 10kV. Barvna temperatura 2700K (5 SCDM), indeks barvnega videza višji od 70. Izhodni svetlobni tok svetilke 5166lm, priključna moč svetilke 41W. Vzdrževanje svetlobnega toka skozi življenjsko dobo svetilke - CLO. </t>
  </si>
  <si>
    <t xml:space="preserve"> Samostojna redukcija svetlobnega toka. Certikifati CE, RoHS, REACH, ENEC, ENEC+</t>
  </si>
  <si>
    <t>Dobava in montaža  svetilke S2 kot npr. BDP270 LED20-CLO-4S/727 I DW50 DDF2, zaščitena pred prahom in vlago IP66, zaščitena proti udarcem IK09, ohšje iz tlačno ulitega aluminija, UV stabilen difuzor za povečano udobje, natik navpično 48mm do 62mm ali s strani na kandelaber debeline 32mm do 48mm, silikonsko tesnilo, kabelska uvodnica z oddušnikom za izenačevanje tlaku, temperaturna zaščita napajalnika in LED modula, v primeru pregretja se zniža svetlobni tok, ali se svetilka ugasne. Možnost zamenjave led modula ali napajalnika. Možnosti dodajanja vizualnih dodatkov. Zaščita pred prenapetostjo 10kV. Svetlobni tok svetilke 1481m, priključna moč svetilke 14,6W, življenjska doba 100.000ur, barvna temperatura 2700K, indeks barvnega videza 70, samostojna redukcija svetlobnega toka.Vzdrževanje svetlobnega toka skozi življenjsko dobo svetilke - CLO.  Certikifati CE, RoHS, REACH, ENEC,</t>
  </si>
  <si>
    <t xml:space="preserve">ENEC+krmilne faze povzroči prilagoditev svetlobni tok svetilke na 50% </t>
  </si>
  <si>
    <t>Poseg v obst. razdelilec E-CR:</t>
  </si>
  <si>
    <t>- foto rele HTR 03.3. s foto celico</t>
  </si>
  <si>
    <t>- v. sponke, ožičenje, drobni montažni material in pribor ter enopolna shema dejanskega stanja in napisne ploščice</t>
  </si>
  <si>
    <t xml:space="preserve">Izdelava stikov na kovinske stebre s kab. čevljem in vijakom </t>
  </si>
  <si>
    <t>Identifikacija in zakoličenje obstoječe komunalne infrastrukture pod strokovnim nadzorom soglasodajalcev</t>
  </si>
  <si>
    <t xml:space="preserve">Izdelava bitumenske zaščite proti rjavenju na drogovih javne razsvetljave, </t>
  </si>
  <si>
    <t>Demontaža in odvoz na ustrezno deponijo obstoječega napajalnega kablvoda obstoječe cestne razsvetljave na obravnavanem območju, komplet</t>
  </si>
  <si>
    <t>Preskusi, nadzor in tehnična dokumentacija</t>
  </si>
  <si>
    <t xml:space="preserve">Projektantski gradbeni nadzor
</t>
  </si>
  <si>
    <t>Projektantski nadzor nad elektro deli</t>
  </si>
  <si>
    <t>Izdelava projktne dokumentacije PID in NOV (POV)</t>
  </si>
  <si>
    <t>2. FAZA</t>
  </si>
  <si>
    <t>Obbetoniranje kabeske kanalizacije CR  prečkanje ceste</t>
  </si>
  <si>
    <t>Ureditev državne ceste med semaforiziranima križiščema pri zdravstvenem domu Kočevje in centrom mesta Kočevje na glavni cesti G2-106/0264 Kočevje Livold, od km 1+923.00 do km 2+221.00- TK OMREŽJE-ZAŠČITA				
 NN in SN zaščita</t>
  </si>
  <si>
    <t>1.FAZA</t>
  </si>
  <si>
    <t>Izkop jarka v zemlji 90% III. IN 10% IV ktg. (dim. 0,4 x 0.8 delno strojo in zadnjih cca 20cm globine ročno na območju obsotoječega SN kabelskega omrežja pod strokovnim nadzorom Elektra Ljubljana d.d. in odkazom ter zakoličbo vodov</t>
  </si>
  <si>
    <t>Izkop jarka v zemlji 90% III. IN 10% IV ktg. (dim. 0,4 x 0.8 delno strojo in zadnjih cca 20cm globine ročno na območju obsotoječega NN kabelskega omrežja pod strokovnim nadzorom Elektra Ljubljana d.d. in odkazom ter zakoličbo vodov</t>
  </si>
  <si>
    <t>21 114</t>
  </si>
  <si>
    <t>Izdelava kabelske posteljice dim. 0.1x0.4m s peskom garnulacije 0-4mm</t>
  </si>
  <si>
    <t xml:space="preserve">Obbetoniranje SN kabeske kanalizacije, dobava in vgradnja betona C12/15 </t>
  </si>
  <si>
    <t xml:space="preserve">Obbetoniranje NN kabeske kanalizacije, dobava in vgradnja betona C12/15  </t>
  </si>
  <si>
    <t xml:space="preserve">Izrez in asfaltiranje poškodovanih povrčin z bitumnom v debelini 80 mm                                </t>
  </si>
  <si>
    <t xml:space="preserve">Dobava in polaganje cevi PVC cevi 1xfi.250mm-z prerezom in objemom NN infrastrukture za nadaljnje obbetoniranje
</t>
  </si>
  <si>
    <t xml:space="preserve">Dobava in polaganje cevi PVC cevi 1xfi.250mm-z prerezom in objemom SN infrastrukture za nadaljnje obbetoniranje
</t>
  </si>
  <si>
    <t>Elektroenergetski vodi - kabelska kanalizacija</t>
  </si>
  <si>
    <t>78 111</t>
  </si>
  <si>
    <t>78 112</t>
  </si>
  <si>
    <t xml:space="preserve">Dobava in polaganje GAL ščitnika
 položen nad
kabel v kabelski jarek
</t>
  </si>
  <si>
    <t>78 113</t>
  </si>
  <si>
    <t>Stroški obveščanja s strani po smernicah Elektra Ljubljana d.d.</t>
  </si>
  <si>
    <t>79 110</t>
  </si>
  <si>
    <t>79 111</t>
  </si>
  <si>
    <t>79 112</t>
  </si>
  <si>
    <t>79 113</t>
  </si>
  <si>
    <t>Izdelava projktne dokumentacije PID in NOV</t>
  </si>
  <si>
    <t>2.FAZA</t>
  </si>
  <si>
    <t>Ureditev državne ceste med semaforiziranima križiščema pri zdravstvenem domu Kočevje in centrom mesta Kočevje na glavni cesti G2-106/0264 Kočevje Livold, od km 1+923.00 do km 2+221.00- TK OMREŽJE-ZAŠČITA</t>
  </si>
  <si>
    <t xml:space="preserve">Obeleženje in zakoličba trase obstoječih in projektiranih telefonskih in energetskih kablov, vodovoda ter kanalizacije in drugih komunalnih vodov ter označbe križanj </t>
  </si>
  <si>
    <t>Izkop jarka v zemlji 90% III. IN 10% IV ktg. (dim. 0,4 x 0.8 delno strojo in zadnjih cca 20cm globine ročno na območju obsotoječega TK kabelskega omrežja pod strokovnim nadzorom Telekom Slovenije d.d. in odkazom ter zakoličbo vodov</t>
  </si>
  <si>
    <t>Obbetoniranje TK kabeske kanalizacije, dobava in vgradnja betona C12/15  širine 30cm , višine 30 cm komplet</t>
  </si>
  <si>
    <t>41 123</t>
  </si>
  <si>
    <t xml:space="preserve">Dobava in polaganje cevi PVC cevi 1xfi.250mm-z prerezom in objemom TK infrastrukture za nadaljnje obbetoniranje
</t>
  </si>
  <si>
    <t>TK OMREŽJE-ZAŠČITA</t>
  </si>
  <si>
    <t>78 110</t>
  </si>
  <si>
    <t xml:space="preserve">Dobava in polaganje PVC opozorilnega traku
TELEKOMUNIKACIJSKI  KABEL, položen nad
kabel v kabelski jarek
</t>
  </si>
  <si>
    <t>79 14</t>
  </si>
  <si>
    <t>KABELSKA KANALIAZCIJA</t>
  </si>
  <si>
    <t>Ureditev krožnega križišča »zdravstveni dom« na G2‐106/0264, RT‐917/3602 in LC171051</t>
  </si>
  <si>
    <t>OPOMBA: PRI VSEH POSTAVKAH PREDDELA JE POTREBNO V ENOTNI CENI UPOŠTEVATI PRENOS, TRANSPORT ODVEČNEGA MATERIALA NA USTREZNO DEPONIJO TER STROŠEK DEPONIJE!</t>
  </si>
  <si>
    <t>OPOMBA: PRI VSEH POSTAVKAH ZEMELJSKA DELA JE POTREBNO V ENOTNI CENI UPOŠTEVATI PRENOS, TRANSPORT ODVEČNEGA MATERIALA NA USTREZNO DEPONIJO TER STROŠEK DEPONIJE!</t>
  </si>
  <si>
    <t>OPOMBA: PRI VSEH POSTAVKAH ODVODNJAVANJE JE POTREBNO V ENOTNI CENI UPOŠTEVATI PRENOS, TRANSPORT ODVEČNEGA MATERIALA NA USTREZNO DEPONIJO TER STROŠEK DEPONIJE!</t>
  </si>
  <si>
    <t>Zavarovanje gradbišča v času gradnje s polovično zaporo prometa in usmerjanjem s semaforji (obračun po dejanskih stroških)</t>
  </si>
  <si>
    <t>Zavarovanje gradbišča v času gradnje s popolno zaporo prometa (obračun po dejanskih stroških)</t>
  </si>
  <si>
    <t>OPOMBA: PRI VSEH POSTAVKAH ZEMELJSKA DELA JE POTREBNO V ENOTNI CENI UPOŠTEVATI PRENOS, TRANSPORT ODVEČNEGA MATERIALA NA USTREZNO DEPONIJO TER STROŠEK DEPONIJE IN PLAČILOM TAKS!</t>
  </si>
  <si>
    <t>OPOMBA: PRI VSEH POSTAVKAH PREDDELA JE POTREBNO V ENOTNI CENI UPOŠTEVATI PRENOS, TRANSPORT ODVEČNEGA MATERIALA NA USTREZNO DEPONIJO TER STROŠEK DEPONIJE IN PLAČILOM TAKS!</t>
  </si>
  <si>
    <t>OPOMBA: V enotnih cenah morajo biti vključeni vsi stroški ureditve in organizacije gradbišča, postavitev gradbiščnih kontejnerjev, začasnih deponij, stroški elektrike in vode ter stroški povezani z zagotavljanjem in izvajanjem skupnih ukrepov za zagotavljanje varnosti in zdravja na gradbišču.</t>
  </si>
  <si>
    <t>Ureditev krožnega križišča in ceste pri ZD Kočevje na G2-106/0264 od km 1+845 do 2+139</t>
  </si>
  <si>
    <t>Naziv projektne dokumentacije</t>
  </si>
  <si>
    <t>CENA SKUPAJ z DDV</t>
  </si>
  <si>
    <t>SKUPAJ PONUDBENA CENA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</si>
</sst>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4" formatCode="_-* #,##0.00\ &quot;€&quot;_-;\-* #,##0.00\ &quot;€&quot;_-;_-* &quot;-&quot;??\ &quot;€&quot;_-;_-@_-"/>
    <numFmt numFmtId="43" formatCode="_-* #,##0.00_-;\-* #,##0.00_-;_-* &quot;-&quot;??_-;_-@_-"/>
    <numFmt numFmtId="164" formatCode="#,##0.00\ &quot;€&quot;"/>
    <numFmt numFmtId="165" formatCode="_-* #,##0.00\ _S_I_T_-;\-* #,##0.00\ _S_I_T_-;_-* &quot;-&quot;??\ _S_I_T_-;_-@_-"/>
    <numFmt numFmtId="166" formatCode="#,##0.00\ _€"/>
    <numFmt numFmtId="167" formatCode="_-* #,##0\ _S_I_T_-;\-* #,##0\ _S_I_T_-;_-* \-??\ _S_I_T_-;_-@_-"/>
    <numFmt numFmtId="168" formatCode="0.0"/>
    <numFmt numFmtId="169" formatCode="dd/\ mmm"/>
    <numFmt numFmtId="170" formatCode="#,##0.000"/>
    <numFmt numFmtId="171" formatCode="0.0%"/>
    <numFmt numFmtId="172" formatCode="_-* #,##0.00\ _S_k_-;\-* #,##0.00\ _S_k_-;_-* &quot;-&quot;??\ _S_k_-;_-@_-"/>
    <numFmt numFmtId="173" formatCode="_-* #,##0.00\ [$€-1]_-;\-* #,##0.00\ [$€-1]_-;_-* &quot;-&quot;??\ [$€-1]_-;_-@_-"/>
    <numFmt numFmtId="174" formatCode="#,##0.00\ &quot;SIT&quot;;[Red]\-#,##0.00\ &quot;SIT&quot;"/>
    <numFmt numFmtId="175" formatCode="_-* #,##0.00\ &quot;SIT&quot;_-;\-* #,##0.00\ &quot;SIT&quot;_-;_-* &quot;-&quot;??\ &quot;SIT&quot;_-;_-@_-"/>
    <numFmt numFmtId="176" formatCode="0.000"/>
    <numFmt numFmtId="177" formatCode="0.0000"/>
    <numFmt numFmtId="178" formatCode="#,##0.00\ [$€-1]"/>
    <numFmt numFmtId="179" formatCode="#,##0\ [$€-1]"/>
    <numFmt numFmtId="180" formatCode="#,##0.0"/>
  </numFmts>
  <fonts count="128">
    <font>
      <sz val="11"/>
      <color theme="1"/>
      <name val="Calibri"/>
      <family val="2"/>
      <scheme val="minor"/>
    </font>
    <font>
      <sz val="11"/>
      <color theme="1"/>
      <name val="Calibri"/>
      <family val="2"/>
      <scheme val="minor"/>
    </font>
    <font>
      <b/>
      <sz val="11"/>
      <color theme="1"/>
      <name val="Calibri"/>
      <family val="2"/>
      <charset val="238"/>
      <scheme val="minor"/>
    </font>
    <font>
      <sz val="12"/>
      <name val="Arial CE"/>
      <family val="2"/>
      <charset val="238"/>
    </font>
    <font>
      <sz val="14"/>
      <name val="Arial CE"/>
      <family val="2"/>
      <charset val="238"/>
    </font>
    <font>
      <sz val="10"/>
      <name val="Arial CE"/>
      <family val="2"/>
      <charset val="238"/>
    </font>
    <font>
      <b/>
      <sz val="12"/>
      <name val="Arial"/>
      <family val="2"/>
      <charset val="238"/>
    </font>
    <font>
      <sz val="11"/>
      <name val="Arial CE"/>
      <family val="2"/>
      <charset val="238"/>
    </font>
    <font>
      <sz val="10"/>
      <name val="Arial CE"/>
      <charset val="238"/>
    </font>
    <font>
      <b/>
      <sz val="11"/>
      <name val="Arial"/>
      <family val="2"/>
      <charset val="238"/>
    </font>
    <font>
      <sz val="11"/>
      <name val="Arial"/>
      <family val="2"/>
      <charset val="238"/>
    </font>
    <font>
      <b/>
      <sz val="12"/>
      <name val="Arial CE"/>
      <family val="2"/>
      <charset val="238"/>
    </font>
    <font>
      <b/>
      <sz val="10"/>
      <color indexed="58"/>
      <name val="Arial CE"/>
      <family val="2"/>
      <charset val="238"/>
    </font>
    <font>
      <b/>
      <sz val="10"/>
      <name val="Arial CE"/>
      <family val="2"/>
      <charset val="238"/>
    </font>
    <font>
      <sz val="8"/>
      <name val="Arial CE"/>
      <family val="2"/>
      <charset val="238"/>
    </font>
    <font>
      <sz val="10"/>
      <name val="Arial"/>
      <family val="2"/>
      <charset val="238"/>
    </font>
    <font>
      <sz val="8"/>
      <color indexed="8"/>
      <name val="Arial CE"/>
      <family val="2"/>
      <charset val="238"/>
    </font>
    <font>
      <vertAlign val="superscript"/>
      <sz val="10"/>
      <name val="Arial CE"/>
      <charset val="238"/>
    </font>
    <font>
      <sz val="10"/>
      <color indexed="8"/>
      <name val="Arial CE"/>
      <family val="2"/>
      <charset val="238"/>
    </font>
    <font>
      <sz val="10"/>
      <color indexed="8"/>
      <name val="Arial CE"/>
      <charset val="238"/>
    </font>
    <font>
      <sz val="12"/>
      <name val="Arial"/>
      <family val="2"/>
      <charset val="238"/>
    </font>
    <font>
      <sz val="8"/>
      <name val="Arial"/>
      <family val="2"/>
      <charset val="238"/>
    </font>
    <font>
      <b/>
      <sz val="11"/>
      <color indexed="8"/>
      <name val="Arial"/>
      <family val="2"/>
      <charset val="238"/>
    </font>
    <font>
      <sz val="10"/>
      <name val="Calibri Light"/>
      <family val="2"/>
      <charset val="238"/>
      <scheme val="major"/>
    </font>
    <font>
      <sz val="10"/>
      <color theme="1"/>
      <name val="Calibri Light"/>
      <family val="2"/>
      <charset val="238"/>
      <scheme val="major"/>
    </font>
    <font>
      <b/>
      <sz val="10"/>
      <name val="Calibri Light"/>
      <family val="2"/>
      <charset val="238"/>
      <scheme val="major"/>
    </font>
    <font>
      <sz val="11"/>
      <color theme="1"/>
      <name val="Calibri Light"/>
      <family val="2"/>
      <charset val="238"/>
      <scheme val="major"/>
    </font>
    <font>
      <sz val="11"/>
      <name val="Calibri Light"/>
      <family val="2"/>
      <charset val="238"/>
      <scheme val="major"/>
    </font>
    <font>
      <sz val="10"/>
      <color rgb="FFFF0000"/>
      <name val="Calibri Light"/>
      <family val="2"/>
      <charset val="238"/>
      <scheme val="major"/>
    </font>
    <font>
      <b/>
      <sz val="10"/>
      <name val="Calibri"/>
      <family val="2"/>
      <charset val="238"/>
      <scheme val="minor"/>
    </font>
    <font>
      <sz val="10"/>
      <color theme="0" tint="-0.34998626667073579"/>
      <name val="Calibri"/>
      <family val="2"/>
      <charset val="238"/>
      <scheme val="minor"/>
    </font>
    <font>
      <sz val="10"/>
      <name val="Calibri"/>
      <family val="2"/>
      <charset val="238"/>
      <scheme val="minor"/>
    </font>
    <font>
      <sz val="10"/>
      <color theme="0" tint="-0.14999847407452621"/>
      <name val="Calibri"/>
      <family val="2"/>
      <charset val="238"/>
      <scheme val="minor"/>
    </font>
    <font>
      <sz val="10"/>
      <color theme="1"/>
      <name val="Calibri"/>
      <family val="2"/>
      <charset val="238"/>
      <scheme val="minor"/>
    </font>
    <font>
      <sz val="10"/>
      <color theme="0"/>
      <name val="Calibri"/>
      <family val="2"/>
      <charset val="238"/>
      <scheme val="minor"/>
    </font>
    <font>
      <b/>
      <sz val="11"/>
      <name val="Calibri"/>
      <family val="2"/>
      <charset val="238"/>
      <scheme val="minor"/>
    </font>
    <font>
      <b/>
      <sz val="8"/>
      <color rgb="FF000000"/>
      <name val="Tahoma"/>
      <family val="2"/>
      <charset val="238"/>
    </font>
    <font>
      <sz val="8"/>
      <color rgb="FF000000"/>
      <name val="Tahoma"/>
      <family val="2"/>
      <charset val="238"/>
    </font>
    <font>
      <b/>
      <sz val="10"/>
      <color rgb="FF000000"/>
      <name val="Tahoma"/>
      <family val="2"/>
      <charset val="238"/>
    </font>
    <font>
      <sz val="8"/>
      <color rgb="FF000000"/>
      <name val="Tahoma"/>
      <family val="2"/>
      <charset val="238"/>
    </font>
    <font>
      <b/>
      <sz val="10"/>
      <color theme="1"/>
      <name val="Calibri Light"/>
      <family val="2"/>
      <charset val="238"/>
      <scheme val="major"/>
    </font>
    <font>
      <b/>
      <sz val="11"/>
      <color rgb="FFFF0000"/>
      <name val="Calibri"/>
      <family val="2"/>
      <charset val="238"/>
      <scheme val="minor"/>
    </font>
    <font>
      <sz val="10"/>
      <name val="Arial"/>
      <charset val="238"/>
    </font>
    <font>
      <b/>
      <sz val="16"/>
      <name val="Arial"/>
      <family val="2"/>
      <charset val="238"/>
    </font>
    <font>
      <b/>
      <u/>
      <sz val="16"/>
      <name val="Arial"/>
      <family val="2"/>
      <charset val="238"/>
    </font>
    <font>
      <u/>
      <sz val="16"/>
      <name val="Arial"/>
      <family val="2"/>
      <charset val="238"/>
    </font>
    <font>
      <b/>
      <sz val="14"/>
      <name val="Arial"/>
      <family val="2"/>
      <charset val="238"/>
    </font>
    <font>
      <b/>
      <sz val="10"/>
      <name val="Arial"/>
      <family val="2"/>
      <charset val="238"/>
    </font>
    <font>
      <sz val="11"/>
      <color theme="1"/>
      <name val="Arial"/>
      <family val="2"/>
      <charset val="238"/>
    </font>
    <font>
      <sz val="12"/>
      <color indexed="8"/>
      <name val="Arial"/>
      <family val="2"/>
      <charset val="238"/>
    </font>
    <font>
      <b/>
      <sz val="14"/>
      <color rgb="FF000000"/>
      <name val="Arial"/>
      <family val="2"/>
      <charset val="238"/>
    </font>
    <font>
      <b/>
      <sz val="12"/>
      <color rgb="FF000000"/>
      <name val="Arial"/>
      <family val="2"/>
      <charset val="238"/>
    </font>
    <font>
      <sz val="12"/>
      <color rgb="FF000000"/>
      <name val="Arial"/>
      <family val="2"/>
      <charset val="238"/>
    </font>
    <font>
      <u/>
      <sz val="12"/>
      <color rgb="FF000000"/>
      <name val="Arial"/>
      <family val="2"/>
      <charset val="238"/>
    </font>
    <font>
      <sz val="12"/>
      <color rgb="FF00B050"/>
      <name val="Arial"/>
      <family val="2"/>
      <charset val="238"/>
    </font>
    <font>
      <sz val="12"/>
      <color rgb="FF00B0F0"/>
      <name val="Arial"/>
      <family val="2"/>
      <charset val="238"/>
    </font>
    <font>
      <sz val="11"/>
      <color indexed="8"/>
      <name val="Arial"/>
      <family val="2"/>
      <charset val="238"/>
    </font>
    <font>
      <sz val="12"/>
      <color indexed="9"/>
      <name val="Arial"/>
      <family val="2"/>
      <charset val="238"/>
    </font>
    <font>
      <b/>
      <sz val="12"/>
      <color indexed="9"/>
      <name val="Arial"/>
      <family val="2"/>
      <charset val="238"/>
    </font>
    <font>
      <b/>
      <sz val="12"/>
      <color indexed="8"/>
      <name val="Arial"/>
      <family val="2"/>
      <charset val="238"/>
    </font>
    <font>
      <b/>
      <sz val="12"/>
      <name val="Arial Narrow"/>
      <family val="2"/>
      <charset val="238"/>
    </font>
    <font>
      <sz val="12"/>
      <name val="Arial Narrow"/>
      <family val="2"/>
      <charset val="238"/>
    </font>
    <font>
      <sz val="10"/>
      <name val="Arial Narrow"/>
      <family val="2"/>
      <charset val="238"/>
    </font>
    <font>
      <b/>
      <sz val="8"/>
      <name val="Arial Narrow"/>
      <family val="2"/>
      <charset val="238"/>
    </font>
    <font>
      <sz val="10"/>
      <color rgb="FFFF0000"/>
      <name val="Arial Narrow"/>
      <family val="2"/>
      <charset val="238"/>
    </font>
    <font>
      <sz val="10"/>
      <name val="Arial"/>
      <family val="2"/>
    </font>
    <font>
      <sz val="9"/>
      <color rgb="FF000000"/>
      <name val="Arial Narrow"/>
      <family val="2"/>
      <charset val="238"/>
    </font>
    <font>
      <sz val="10"/>
      <color rgb="FFFF0000"/>
      <name val="Arial CE"/>
      <charset val="238"/>
    </font>
    <font>
      <b/>
      <i/>
      <sz val="16"/>
      <name val="Arial CE"/>
      <charset val="238"/>
    </font>
    <font>
      <sz val="10"/>
      <name val="Times New Roman"/>
      <family val="1"/>
      <charset val="238"/>
    </font>
    <font>
      <sz val="10"/>
      <color rgb="FFFF0000"/>
      <name val="Arial"/>
      <family val="2"/>
      <charset val="238"/>
    </font>
    <font>
      <sz val="10"/>
      <color rgb="FFFF0000"/>
      <name val="Times New Roman"/>
      <family val="1"/>
      <charset val="238"/>
    </font>
    <font>
      <sz val="9"/>
      <name val="Arial CE"/>
      <charset val="238"/>
    </font>
    <font>
      <sz val="10"/>
      <color rgb="FFFF0000"/>
      <name val="Arial CE"/>
      <family val="2"/>
      <charset val="238"/>
    </font>
    <font>
      <b/>
      <i/>
      <sz val="10"/>
      <name val="Arial"/>
      <family val="2"/>
      <charset val="238"/>
    </font>
    <font>
      <sz val="14"/>
      <name val="Arial"/>
      <family val="2"/>
      <charset val="238"/>
    </font>
    <font>
      <sz val="10"/>
      <color indexed="8"/>
      <name val="MS Sans Serif"/>
      <family val="2"/>
    </font>
    <font>
      <b/>
      <sz val="12"/>
      <color indexed="8"/>
      <name val="SSPalatino"/>
      <charset val="238"/>
    </font>
    <font>
      <b/>
      <sz val="12"/>
      <name val="Times New Roman"/>
      <family val="1"/>
    </font>
    <font>
      <b/>
      <sz val="12"/>
      <name val="Arial"/>
      <family val="2"/>
    </font>
    <font>
      <b/>
      <sz val="7"/>
      <name val="Times New Roman"/>
      <family val="1"/>
    </font>
    <font>
      <vertAlign val="superscript"/>
      <sz val="10"/>
      <name val="Arial"/>
      <family val="2"/>
    </font>
    <font>
      <b/>
      <sz val="14"/>
      <name val="Times New Roman"/>
      <family val="1"/>
    </font>
    <font>
      <b/>
      <sz val="14"/>
      <name val="Arial"/>
      <family val="2"/>
    </font>
    <font>
      <vertAlign val="superscript"/>
      <sz val="10"/>
      <name val="Arial"/>
      <family val="2"/>
      <charset val="238"/>
    </font>
    <font>
      <b/>
      <sz val="12"/>
      <color rgb="FFFF0000"/>
      <name val="Arial"/>
      <family val="2"/>
      <charset val="238"/>
    </font>
    <font>
      <b/>
      <sz val="10"/>
      <name val="Arial"/>
      <family val="2"/>
    </font>
    <font>
      <b/>
      <sz val="10"/>
      <color rgb="FFFF0000"/>
      <name val="Arial"/>
      <family val="2"/>
    </font>
    <font>
      <sz val="10"/>
      <color rgb="FFFF0000"/>
      <name val="Arial"/>
      <family val="2"/>
    </font>
    <font>
      <b/>
      <sz val="12"/>
      <color rgb="FFFF0000"/>
      <name val="Arial"/>
      <family val="2"/>
    </font>
    <font>
      <b/>
      <sz val="11"/>
      <name val="Times New Roman"/>
      <family val="1"/>
    </font>
    <font>
      <b/>
      <sz val="11"/>
      <name val="Arial"/>
      <family val="2"/>
    </font>
    <font>
      <sz val="12"/>
      <color rgb="FFFF0000"/>
      <name val="Arial"/>
      <family val="2"/>
      <charset val="238"/>
    </font>
    <font>
      <b/>
      <sz val="11"/>
      <color rgb="FFFF0000"/>
      <name val="Arial"/>
      <family val="2"/>
      <charset val="238"/>
    </font>
    <font>
      <b/>
      <sz val="10"/>
      <color rgb="FFFF0000"/>
      <name val="Arial"/>
      <family val="2"/>
      <charset val="238"/>
    </font>
    <font>
      <b/>
      <sz val="14"/>
      <color rgb="FFFF0000"/>
      <name val="Arial"/>
      <family val="2"/>
      <charset val="238"/>
    </font>
    <font>
      <b/>
      <sz val="10"/>
      <color indexed="8"/>
      <name val="Arial"/>
      <family val="2"/>
      <charset val="238"/>
    </font>
    <font>
      <sz val="12"/>
      <name val="Arial"/>
      <family val="2"/>
    </font>
    <font>
      <b/>
      <sz val="12"/>
      <color indexed="8"/>
      <name val="Arial"/>
      <family val="2"/>
    </font>
    <font>
      <b/>
      <sz val="12"/>
      <name val="Arial CE"/>
      <charset val="238"/>
    </font>
    <font>
      <b/>
      <sz val="10"/>
      <name val="Arial CE"/>
      <charset val="238"/>
    </font>
    <font>
      <b/>
      <sz val="10"/>
      <color indexed="8"/>
      <name val="Arial"/>
      <family val="2"/>
    </font>
    <font>
      <b/>
      <sz val="12"/>
      <name val="SSPalatino"/>
      <charset val="238"/>
    </font>
    <font>
      <sz val="10"/>
      <color indexed="10"/>
      <name val="Arial"/>
      <family val="2"/>
    </font>
    <font>
      <sz val="10"/>
      <color indexed="8"/>
      <name val="MS Sans Serif"/>
      <family val="2"/>
      <charset val="238"/>
    </font>
    <font>
      <b/>
      <sz val="8"/>
      <color indexed="8"/>
      <name val="Arial"/>
      <family val="2"/>
    </font>
    <font>
      <sz val="8"/>
      <name val="Arial"/>
      <family val="2"/>
    </font>
    <font>
      <sz val="8"/>
      <color indexed="8"/>
      <name val="Arial"/>
      <family val="2"/>
    </font>
    <font>
      <sz val="10"/>
      <color indexed="14"/>
      <name val="Arial"/>
      <family val="2"/>
    </font>
    <font>
      <sz val="8"/>
      <color indexed="14"/>
      <name val="Arial"/>
      <family val="2"/>
    </font>
    <font>
      <b/>
      <sz val="8"/>
      <name val="Arial"/>
      <family val="2"/>
    </font>
    <font>
      <sz val="10"/>
      <color indexed="8"/>
      <name val="Arial"/>
      <family val="2"/>
      <charset val="238"/>
    </font>
    <font>
      <sz val="10"/>
      <color theme="0"/>
      <name val="Arial"/>
      <family val="2"/>
      <charset val="238"/>
    </font>
    <font>
      <sz val="10"/>
      <name val="Arial"/>
    </font>
    <font>
      <b/>
      <i/>
      <sz val="10"/>
      <color indexed="10"/>
      <name val="Arial"/>
      <family val="2"/>
    </font>
    <font>
      <i/>
      <sz val="9"/>
      <name val="ChaletOffice"/>
      <charset val="238"/>
    </font>
    <font>
      <b/>
      <sz val="10"/>
      <color indexed="8"/>
      <name val="ChaletOffice"/>
      <charset val="238"/>
    </font>
    <font>
      <sz val="9"/>
      <color indexed="8"/>
      <name val="ChaletOffice"/>
      <charset val="238"/>
    </font>
    <font>
      <sz val="9"/>
      <name val="ChaletOffice"/>
      <charset val="238"/>
    </font>
    <font>
      <i/>
      <sz val="9"/>
      <color indexed="8"/>
      <name val="ChaletOffice"/>
      <charset val="238"/>
    </font>
    <font>
      <sz val="11"/>
      <name val="Calibri"/>
      <family val="2"/>
      <charset val="238"/>
    </font>
    <font>
      <b/>
      <sz val="12"/>
      <color theme="1"/>
      <name val="Calibri"/>
      <family val="2"/>
      <charset val="238"/>
      <scheme val="minor"/>
    </font>
    <font>
      <b/>
      <sz val="10"/>
      <name val="Arial Narrow"/>
      <family val="2"/>
      <charset val="238"/>
    </font>
    <font>
      <b/>
      <sz val="14"/>
      <color theme="1"/>
      <name val="Calibri"/>
      <family val="2"/>
      <charset val="238"/>
      <scheme val="minor"/>
    </font>
    <font>
      <b/>
      <sz val="16"/>
      <color theme="1"/>
      <name val="Calibri"/>
      <family val="2"/>
      <charset val="238"/>
      <scheme val="minor"/>
    </font>
    <font>
      <b/>
      <sz val="11"/>
      <color theme="1"/>
      <name val="Arial"/>
      <family val="2"/>
      <charset val="238"/>
    </font>
    <font>
      <b/>
      <sz val="12"/>
      <color theme="1"/>
      <name val="Calibri"/>
      <family val="2"/>
      <scheme val="minor"/>
    </font>
    <font>
      <sz val="12"/>
      <color theme="1"/>
      <name val="Calibri"/>
      <family val="2"/>
      <scheme val="minor"/>
    </font>
  </fonts>
  <fills count="17">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rgb="FFFFFF00"/>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theme="0" tint="-4.9989318521683403E-2"/>
        <bgColor indexed="9"/>
      </patternFill>
    </fill>
    <fill>
      <patternFill patternType="solid">
        <fgColor theme="0" tint="-4.9989318521683403E-2"/>
        <bgColor indexed="64"/>
      </patternFill>
    </fill>
    <fill>
      <patternFill patternType="solid">
        <fgColor theme="5"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bgColor indexed="64"/>
      </patternFill>
    </fill>
    <fill>
      <patternFill patternType="solid">
        <fgColor rgb="FFD9D9D9"/>
        <bgColor indexed="64"/>
      </patternFill>
    </fill>
    <fill>
      <patternFill patternType="solid">
        <fgColor indexed="13"/>
        <bgColor indexed="64"/>
      </patternFill>
    </fill>
    <fill>
      <patternFill patternType="solid">
        <fgColor indexed="22"/>
        <bgColor indexed="64"/>
      </patternFill>
    </fill>
    <fill>
      <patternFill patternType="solid">
        <fgColor theme="2"/>
        <bgColor indexed="64"/>
      </patternFill>
    </fill>
  </fills>
  <borders count="45">
    <border>
      <left/>
      <right/>
      <top/>
      <bottom/>
      <diagonal/>
    </border>
    <border>
      <left style="medium">
        <color indexed="64"/>
      </left>
      <right style="medium">
        <color indexed="64"/>
      </right>
      <top style="thin">
        <color indexed="64"/>
      </top>
      <bottom style="double">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bottom/>
      <diagonal/>
    </border>
    <border>
      <left/>
      <right/>
      <top/>
      <bottom style="thick">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double">
        <color indexed="64"/>
      </bottom>
      <diagonal/>
    </border>
    <border>
      <left/>
      <right/>
      <top style="thin">
        <color indexed="64"/>
      </top>
      <bottom/>
      <diagonal/>
    </border>
    <border>
      <left/>
      <right/>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medium">
        <color indexed="64"/>
      </bottom>
      <diagonal/>
    </border>
  </borders>
  <cellStyleXfs count="24">
    <xf numFmtId="0" fontId="0" fillId="0" borderId="0"/>
    <xf numFmtId="43" fontId="1" fillId="0" borderId="0" applyFont="0" applyFill="0" applyBorder="0" applyAlignment="0" applyProtection="0"/>
    <xf numFmtId="44" fontId="1" fillId="0" borderId="0" applyFont="0" applyFill="0" applyBorder="0" applyAlignment="0" applyProtection="0"/>
    <xf numFmtId="0" fontId="8" fillId="0" borderId="0"/>
    <xf numFmtId="165" fontId="8" fillId="0" borderId="0" applyFont="0" applyFill="0" applyBorder="0" applyAlignment="0" applyProtection="0"/>
    <xf numFmtId="0" fontId="42" fillId="0" borderId="0"/>
    <xf numFmtId="0" fontId="15" fillId="0" borderId="0"/>
    <xf numFmtId="0" fontId="8" fillId="0" borderId="0"/>
    <xf numFmtId="172" fontId="15" fillId="0" borderId="0" applyFont="0" applyFill="0" applyBorder="0" applyAlignment="0" applyProtection="0"/>
    <xf numFmtId="0" fontId="65" fillId="0" borderId="0"/>
    <xf numFmtId="175" fontId="8" fillId="0" borderId="0" applyFont="0" applyFill="0" applyBorder="0" applyAlignment="0" applyProtection="0"/>
    <xf numFmtId="175" fontId="15" fillId="0" borderId="0" applyFont="0" applyFill="0" applyBorder="0" applyAlignment="0" applyProtection="0"/>
    <xf numFmtId="0" fontId="76" fillId="0" borderId="0"/>
    <xf numFmtId="0" fontId="77" fillId="0" borderId="0"/>
    <xf numFmtId="0" fontId="15" fillId="0" borderId="0"/>
    <xf numFmtId="175" fontId="15" fillId="0" borderId="0" applyFont="0" applyFill="0" applyBorder="0" applyAlignment="0" applyProtection="0"/>
    <xf numFmtId="175" fontId="15" fillId="0" borderId="0" applyFont="0" applyFill="0" applyBorder="0" applyAlignment="0" applyProtection="0"/>
    <xf numFmtId="0" fontId="77" fillId="0" borderId="0" applyFill="0" applyBorder="0" applyProtection="0"/>
    <xf numFmtId="0" fontId="104" fillId="0" borderId="0"/>
    <xf numFmtId="175" fontId="77" fillId="0" borderId="0" applyFont="0" applyFill="0" applyBorder="0" applyAlignment="0" applyProtection="0"/>
    <xf numFmtId="0" fontId="113" fillId="0" borderId="0"/>
    <xf numFmtId="165" fontId="113" fillId="0" borderId="0" applyFont="0" applyFill="0" applyBorder="0" applyAlignment="0" applyProtection="0"/>
    <xf numFmtId="175" fontId="113" fillId="0" borderId="0" applyFont="0" applyFill="0" applyBorder="0" applyAlignment="0" applyProtection="0"/>
    <xf numFmtId="165" fontId="15" fillId="0" borderId="0" applyFont="0" applyFill="0" applyBorder="0" applyAlignment="0" applyProtection="0"/>
  </cellStyleXfs>
  <cellXfs count="1431">
    <xf numFmtId="0" fontId="0" fillId="0" borderId="0" xfId="0"/>
    <xf numFmtId="3" fontId="9" fillId="0" borderId="0" xfId="3" applyNumberFormat="1" applyFont="1" applyAlignment="1" applyProtection="1">
      <alignment vertical="center"/>
      <protection locked="0"/>
    </xf>
    <xf numFmtId="4" fontId="20" fillId="0" borderId="0" xfId="3" applyNumberFormat="1" applyFont="1" applyAlignment="1" applyProtection="1">
      <alignment horizontal="right"/>
      <protection locked="0"/>
    </xf>
    <xf numFmtId="3" fontId="20" fillId="0" borderId="0" xfId="3" applyNumberFormat="1" applyFont="1" applyAlignment="1" applyProtection="1">
      <alignment vertical="center"/>
      <protection locked="0"/>
    </xf>
    <xf numFmtId="3" fontId="6" fillId="0" borderId="0" xfId="3" applyNumberFormat="1" applyFont="1" applyAlignment="1" applyProtection="1">
      <alignment vertical="center"/>
      <protection locked="0"/>
    </xf>
    <xf numFmtId="0" fontId="15" fillId="0" borderId="0" xfId="3" applyFont="1"/>
    <xf numFmtId="0" fontId="22" fillId="0" borderId="0" xfId="3" applyFont="1" applyAlignment="1" applyProtection="1">
      <alignment horizontal="center"/>
      <protection locked="0"/>
    </xf>
    <xf numFmtId="0" fontId="0" fillId="0" borderId="0" xfId="0" applyAlignment="1">
      <alignment horizontal="center"/>
    </xf>
    <xf numFmtId="0" fontId="2" fillId="4" borderId="14" xfId="0" applyFont="1" applyFill="1" applyBorder="1"/>
    <xf numFmtId="0" fontId="2" fillId="4" borderId="14" xfId="0" applyFont="1" applyFill="1" applyBorder="1" applyAlignment="1">
      <alignment horizontal="right"/>
    </xf>
    <xf numFmtId="0" fontId="0" fillId="0" borderId="18" xfId="0" applyBorder="1"/>
    <xf numFmtId="0" fontId="0" fillId="0" borderId="20" xfId="0" applyBorder="1"/>
    <xf numFmtId="0" fontId="29" fillId="6" borderId="3" xfId="0" applyFont="1" applyFill="1" applyBorder="1" applyAlignment="1">
      <alignment horizontal="center"/>
    </xf>
    <xf numFmtId="0" fontId="29" fillId="6" borderId="6" xfId="0" applyFont="1" applyFill="1" applyBorder="1" applyAlignment="1">
      <alignment horizontal="left"/>
    </xf>
    <xf numFmtId="4" fontId="30" fillId="6" borderId="3" xfId="0" applyNumberFormat="1" applyFont="1" applyFill="1" applyBorder="1" applyAlignment="1">
      <alignment horizontal="right"/>
    </xf>
    <xf numFmtId="2" fontId="31" fillId="6" borderId="3" xfId="0" applyNumberFormat="1" applyFont="1" applyFill="1" applyBorder="1" applyAlignment="1">
      <alignment horizontal="right"/>
    </xf>
    <xf numFmtId="4" fontId="31" fillId="6" borderId="3" xfId="0" applyNumberFormat="1" applyFont="1" applyFill="1" applyBorder="1" applyAlignment="1">
      <alignment horizontal="right"/>
    </xf>
    <xf numFmtId="2" fontId="29" fillId="6" borderId="3" xfId="0" applyNumberFormat="1" applyFont="1" applyFill="1" applyBorder="1" applyAlignment="1">
      <alignment horizontal="center"/>
    </xf>
    <xf numFmtId="4" fontId="29" fillId="6" borderId="3" xfId="0" applyNumberFormat="1" applyFont="1" applyFill="1" applyBorder="1" applyAlignment="1">
      <alignment horizontal="center"/>
    </xf>
    <xf numFmtId="0" fontId="31" fillId="5" borderId="3" xfId="0" applyFont="1" applyFill="1" applyBorder="1" applyAlignment="1">
      <alignment horizontal="center"/>
    </xf>
    <xf numFmtId="0" fontId="31" fillId="5" borderId="6" xfId="0" applyFont="1" applyFill="1" applyBorder="1" applyAlignment="1">
      <alignment horizontal="left"/>
    </xf>
    <xf numFmtId="4" fontId="32" fillId="5" borderId="3" xfId="0" applyNumberFormat="1" applyFont="1" applyFill="1" applyBorder="1" applyAlignment="1">
      <alignment horizontal="right"/>
    </xf>
    <xf numFmtId="2" fontId="31" fillId="5" borderId="3" xfId="0" applyNumberFormat="1" applyFont="1" applyFill="1" applyBorder="1" applyAlignment="1">
      <alignment horizontal="right"/>
    </xf>
    <xf numFmtId="0" fontId="31" fillId="0" borderId="3" xfId="0" applyFont="1" applyBorder="1" applyAlignment="1">
      <alignment horizontal="center"/>
    </xf>
    <xf numFmtId="49" fontId="31" fillId="0" borderId="3" xfId="0" applyNumberFormat="1" applyFont="1" applyBorder="1" applyAlignment="1">
      <alignment wrapText="1"/>
    </xf>
    <xf numFmtId="2" fontId="31" fillId="0" borderId="3" xfId="0" applyNumberFormat="1" applyFont="1" applyBorder="1" applyAlignment="1">
      <alignment horizontal="right"/>
    </xf>
    <xf numFmtId="4" fontId="31" fillId="0" borderId="3" xfId="0" applyNumberFormat="1" applyFont="1" applyBorder="1" applyAlignment="1">
      <alignment horizontal="right"/>
    </xf>
    <xf numFmtId="4" fontId="31" fillId="5" borderId="3" xfId="0" applyNumberFormat="1" applyFont="1" applyFill="1" applyBorder="1" applyAlignment="1">
      <alignment horizontal="right"/>
    </xf>
    <xf numFmtId="4" fontId="32" fillId="5" borderId="17" xfId="0" applyNumberFormat="1" applyFont="1" applyFill="1" applyBorder="1" applyAlignment="1">
      <alignment horizontal="right"/>
    </xf>
    <xf numFmtId="2" fontId="31" fillId="5" borderId="17" xfId="0" applyNumberFormat="1" applyFont="1" applyFill="1" applyBorder="1" applyAlignment="1">
      <alignment horizontal="right"/>
    </xf>
    <xf numFmtId="4" fontId="29" fillId="5" borderId="3" xfId="0" applyNumberFormat="1" applyFont="1" applyFill="1" applyBorder="1" applyAlignment="1">
      <alignment horizontal="right"/>
    </xf>
    <xf numFmtId="2" fontId="29" fillId="0" borderId="7" xfId="0" applyNumberFormat="1" applyFont="1" applyBorder="1" applyAlignment="1">
      <alignment horizontal="left"/>
    </xf>
    <xf numFmtId="2" fontId="29" fillId="0" borderId="7" xfId="0" applyNumberFormat="1" applyFont="1" applyBorder="1" applyAlignment="1">
      <alignment horizontal="left" wrapText="1"/>
    </xf>
    <xf numFmtId="0" fontId="29" fillId="0" borderId="7" xfId="0" applyFont="1" applyBorder="1" applyAlignment="1">
      <alignment horizontal="left"/>
    </xf>
    <xf numFmtId="4" fontId="34" fillId="0" borderId="7" xfId="0" applyNumberFormat="1" applyFont="1" applyBorder="1" applyAlignment="1">
      <alignment horizontal="right"/>
    </xf>
    <xf numFmtId="2" fontId="31" fillId="0" borderId="7" xfId="0" applyNumberFormat="1" applyFont="1" applyBorder="1" applyAlignment="1">
      <alignment horizontal="right"/>
    </xf>
    <xf numFmtId="4" fontId="29" fillId="0" borderId="7" xfId="0" applyNumberFormat="1" applyFont="1" applyBorder="1" applyAlignment="1">
      <alignment horizontal="right"/>
    </xf>
    <xf numFmtId="49" fontId="29" fillId="6" borderId="6" xfId="0" applyNumberFormat="1" applyFont="1" applyFill="1" applyBorder="1" applyAlignment="1">
      <alignment horizontal="left"/>
    </xf>
    <xf numFmtId="49" fontId="29" fillId="6" borderId="3" xfId="0" applyNumberFormat="1" applyFont="1" applyFill="1" applyBorder="1" applyAlignment="1">
      <alignment wrapText="1"/>
    </xf>
    <xf numFmtId="49" fontId="31" fillId="5" borderId="3" xfId="0" applyNumberFormat="1" applyFont="1" applyFill="1" applyBorder="1" applyAlignment="1">
      <alignment wrapText="1"/>
    </xf>
    <xf numFmtId="0" fontId="29" fillId="5" borderId="23" xfId="0" applyFont="1" applyFill="1" applyBorder="1" applyAlignment="1">
      <alignment horizontal="left"/>
    </xf>
    <xf numFmtId="4" fontId="31" fillId="5" borderId="17" xfId="0" quotePrefix="1" applyNumberFormat="1" applyFont="1" applyFill="1" applyBorder="1" applyAlignment="1">
      <alignment horizontal="right"/>
    </xf>
    <xf numFmtId="4" fontId="29" fillId="5" borderId="17" xfId="0" applyNumberFormat="1" applyFont="1" applyFill="1" applyBorder="1" applyAlignment="1">
      <alignment horizontal="right"/>
    </xf>
    <xf numFmtId="0" fontId="29" fillId="0" borderId="7" xfId="0" applyFont="1" applyBorder="1" applyAlignment="1">
      <alignment horizontal="left" wrapText="1"/>
    </xf>
    <xf numFmtId="4" fontId="31" fillId="0" borderId="7" xfId="0" quotePrefix="1" applyNumberFormat="1" applyFont="1" applyBorder="1" applyAlignment="1">
      <alignment horizontal="right"/>
    </xf>
    <xf numFmtId="0" fontId="29" fillId="5" borderId="6" xfId="0" applyFont="1" applyFill="1" applyBorder="1" applyAlignment="1">
      <alignment horizontal="left"/>
    </xf>
    <xf numFmtId="4" fontId="31" fillId="5" borderId="17" xfId="0" applyNumberFormat="1" applyFont="1" applyFill="1" applyBorder="1" applyAlignment="1">
      <alignment horizontal="right"/>
    </xf>
    <xf numFmtId="0" fontId="29" fillId="5" borderId="3" xfId="0" applyFont="1" applyFill="1" applyBorder="1" applyAlignment="1">
      <alignment horizontal="left"/>
    </xf>
    <xf numFmtId="0" fontId="31" fillId="0" borderId="0" xfId="0" applyFont="1" applyAlignment="1">
      <alignment horizontal="center"/>
    </xf>
    <xf numFmtId="49" fontId="31" fillId="0" borderId="0" xfId="0" applyNumberFormat="1" applyFont="1" applyAlignment="1">
      <alignment wrapText="1"/>
    </xf>
    <xf numFmtId="4" fontId="34" fillId="0" borderId="0" xfId="0" applyNumberFormat="1" applyFont="1" applyAlignment="1">
      <alignment horizontal="right"/>
    </xf>
    <xf numFmtId="2" fontId="31" fillId="0" borderId="0" xfId="0" applyNumberFormat="1" applyFont="1" applyAlignment="1">
      <alignment horizontal="right"/>
    </xf>
    <xf numFmtId="4" fontId="31" fillId="0" borderId="0" xfId="0" applyNumberFormat="1" applyFont="1" applyAlignment="1">
      <alignment horizontal="right"/>
    </xf>
    <xf numFmtId="0" fontId="29" fillId="5" borderId="7" xfId="0" applyFont="1" applyFill="1" applyBorder="1" applyAlignment="1">
      <alignment horizontal="left"/>
    </xf>
    <xf numFmtId="4" fontId="32" fillId="5" borderId="7" xfId="0" applyNumberFormat="1" applyFont="1" applyFill="1" applyBorder="1" applyAlignment="1">
      <alignment horizontal="right"/>
    </xf>
    <xf numFmtId="0" fontId="31" fillId="0" borderId="7" xfId="0" applyFont="1" applyBorder="1" applyAlignment="1">
      <alignment horizontal="left"/>
    </xf>
    <xf numFmtId="2" fontId="34" fillId="0" borderId="7" xfId="0" applyNumberFormat="1" applyFont="1" applyBorder="1" applyAlignment="1">
      <alignment horizontal="center"/>
    </xf>
    <xf numFmtId="49" fontId="31" fillId="0" borderId="7" xfId="0" applyNumberFormat="1" applyFont="1" applyBorder="1" applyAlignment="1">
      <alignment horizontal="left"/>
    </xf>
    <xf numFmtId="0" fontId="31" fillId="0" borderId="3" xfId="0" applyFont="1" applyBorder="1" applyAlignment="1">
      <alignment horizontal="center" wrapText="1"/>
    </xf>
    <xf numFmtId="0" fontId="31" fillId="7" borderId="25" xfId="0" applyFont="1" applyFill="1" applyBorder="1" applyAlignment="1">
      <alignment wrapText="1"/>
    </xf>
    <xf numFmtId="0" fontId="31" fillId="7" borderId="7" xfId="0" applyFont="1" applyFill="1" applyBorder="1" applyAlignment="1">
      <alignment horizontal="left" wrapText="1"/>
    </xf>
    <xf numFmtId="2" fontId="34" fillId="8" borderId="7" xfId="0" applyNumberFormat="1" applyFont="1" applyFill="1" applyBorder="1" applyAlignment="1">
      <alignment horizontal="center"/>
    </xf>
    <xf numFmtId="0" fontId="29" fillId="0" borderId="25" xfId="0" applyFont="1" applyBorder="1"/>
    <xf numFmtId="0" fontId="2" fillId="4" borderId="15" xfId="0" applyFont="1" applyFill="1" applyBorder="1" applyAlignment="1">
      <alignment horizontal="right"/>
    </xf>
    <xf numFmtId="0" fontId="2" fillId="4" borderId="16" xfId="0" applyFont="1" applyFill="1" applyBorder="1" applyAlignment="1">
      <alignment horizontal="right"/>
    </xf>
    <xf numFmtId="164" fontId="0" fillId="0" borderId="13" xfId="0" applyNumberFormat="1" applyBorder="1" applyAlignment="1">
      <alignment horizontal="right"/>
    </xf>
    <xf numFmtId="164" fontId="0" fillId="0" borderId="19" xfId="0" applyNumberFormat="1" applyBorder="1" applyAlignment="1">
      <alignment horizontal="right"/>
    </xf>
    <xf numFmtId="164" fontId="0" fillId="0" borderId="3" xfId="0" applyNumberFormat="1" applyBorder="1" applyAlignment="1">
      <alignment horizontal="right"/>
    </xf>
    <xf numFmtId="164" fontId="2" fillId="4" borderId="15" xfId="0" applyNumberFormat="1" applyFont="1" applyFill="1" applyBorder="1" applyAlignment="1">
      <alignment horizontal="right"/>
    </xf>
    <xf numFmtId="164" fontId="2" fillId="4" borderId="16" xfId="0" applyNumberFormat="1" applyFont="1" applyFill="1" applyBorder="1" applyAlignment="1">
      <alignment horizontal="right"/>
    </xf>
    <xf numFmtId="0" fontId="0" fillId="0" borderId="0" xfId="0" applyAlignment="1">
      <alignment horizontal="right"/>
    </xf>
    <xf numFmtId="0" fontId="0" fillId="9" borderId="21" xfId="0" applyFill="1" applyBorder="1"/>
    <xf numFmtId="164" fontId="0" fillId="9" borderId="17" xfId="0" applyNumberFormat="1" applyFill="1" applyBorder="1" applyAlignment="1">
      <alignment horizontal="right"/>
    </xf>
    <xf numFmtId="0" fontId="0" fillId="10" borderId="21" xfId="0" applyFill="1" applyBorder="1"/>
    <xf numFmtId="164" fontId="0" fillId="10" borderId="17" xfId="0" applyNumberFormat="1" applyFill="1" applyBorder="1" applyAlignment="1">
      <alignment horizontal="right"/>
    </xf>
    <xf numFmtId="164" fontId="0" fillId="10" borderId="19" xfId="0" applyNumberFormat="1" applyFill="1" applyBorder="1" applyAlignment="1">
      <alignment horizontal="right"/>
    </xf>
    <xf numFmtId="49" fontId="36" fillId="0" borderId="0" xfId="0" applyNumberFormat="1" applyFont="1" applyAlignment="1">
      <alignment horizontal="left" vertical="top"/>
    </xf>
    <xf numFmtId="0" fontId="37" fillId="0" borderId="0" xfId="0" applyFont="1" applyAlignment="1">
      <alignment horizontal="left" vertical="top"/>
    </xf>
    <xf numFmtId="49" fontId="37" fillId="11" borderId="14" xfId="0" applyNumberFormat="1" applyFont="1" applyFill="1" applyBorder="1" applyAlignment="1">
      <alignment horizontal="left" vertical="top" wrapText="1"/>
    </xf>
    <xf numFmtId="0" fontId="37" fillId="11" borderId="15" xfId="0" applyFont="1" applyFill="1" applyBorder="1" applyAlignment="1">
      <alignment horizontal="left" vertical="top" wrapText="1"/>
    </xf>
    <xf numFmtId="0" fontId="37" fillId="11" borderId="15" xfId="0" applyFont="1" applyFill="1" applyBorder="1" applyAlignment="1">
      <alignment horizontal="center" vertical="top" wrapText="1"/>
    </xf>
    <xf numFmtId="1" fontId="37" fillId="11" borderId="15" xfId="0" applyNumberFormat="1" applyFont="1" applyFill="1" applyBorder="1" applyAlignment="1">
      <alignment horizontal="center" vertical="top" wrapText="1"/>
    </xf>
    <xf numFmtId="49" fontId="37" fillId="0" borderId="18" xfId="0" applyNumberFormat="1" applyFont="1" applyBorder="1" applyAlignment="1">
      <alignment horizontal="left" vertical="top" wrapText="1"/>
    </xf>
    <xf numFmtId="0" fontId="37" fillId="0" borderId="13" xfId="0" applyFont="1" applyBorder="1" applyAlignment="1">
      <alignment horizontal="left" vertical="top" wrapText="1"/>
    </xf>
    <xf numFmtId="0" fontId="37" fillId="0" borderId="13" xfId="0" applyFont="1" applyBorder="1" applyAlignment="1">
      <alignment horizontal="center" vertical="top" wrapText="1"/>
    </xf>
    <xf numFmtId="1" fontId="37" fillId="0" borderId="13" xfId="0" applyNumberFormat="1" applyFont="1" applyBorder="1" applyAlignment="1">
      <alignment horizontal="center" vertical="top" wrapText="1"/>
    </xf>
    <xf numFmtId="4" fontId="37" fillId="0" borderId="13" xfId="0" applyNumberFormat="1" applyFont="1" applyBorder="1" applyAlignment="1">
      <alignment horizontal="right" vertical="top" wrapText="1"/>
    </xf>
    <xf numFmtId="49" fontId="37" fillId="0" borderId="20" xfId="0" applyNumberFormat="1" applyFont="1" applyBorder="1" applyAlignment="1">
      <alignment horizontal="left" vertical="top" wrapText="1"/>
    </xf>
    <xf numFmtId="0" fontId="37" fillId="0" borderId="3" xfId="0" applyFont="1" applyBorder="1" applyAlignment="1">
      <alignment horizontal="left" vertical="top" wrapText="1"/>
    </xf>
    <xf numFmtId="0" fontId="37" fillId="0" borderId="3" xfId="0" applyFont="1" applyBorder="1" applyAlignment="1">
      <alignment horizontal="center" vertical="top" wrapText="1"/>
    </xf>
    <xf numFmtId="1" fontId="37" fillId="0" borderId="3" xfId="0" applyNumberFormat="1" applyFont="1" applyBorder="1" applyAlignment="1">
      <alignment horizontal="center" vertical="top" wrapText="1"/>
    </xf>
    <xf numFmtId="4" fontId="37" fillId="0" borderId="3" xfId="0" applyNumberFormat="1" applyFont="1" applyBorder="1" applyAlignment="1">
      <alignment horizontal="right" vertical="top" wrapText="1"/>
    </xf>
    <xf numFmtId="49" fontId="37" fillId="0" borderId="21" xfId="0" applyNumberFormat="1" applyFont="1" applyBorder="1" applyAlignment="1">
      <alignment horizontal="left" vertical="top" wrapText="1"/>
    </xf>
    <xf numFmtId="0" fontId="37" fillId="0" borderId="17" xfId="0" applyFont="1" applyBorder="1" applyAlignment="1">
      <alignment horizontal="left" vertical="top" wrapText="1"/>
    </xf>
    <xf numFmtId="0" fontId="37" fillId="0" borderId="17" xfId="0" applyFont="1" applyBorder="1" applyAlignment="1">
      <alignment horizontal="center" vertical="top" wrapText="1"/>
    </xf>
    <xf numFmtId="4" fontId="37" fillId="0" borderId="17" xfId="0" applyNumberFormat="1" applyFont="1" applyBorder="1" applyAlignment="1">
      <alignment horizontal="right" vertical="top" wrapText="1"/>
    </xf>
    <xf numFmtId="49" fontId="37" fillId="0" borderId="3" xfId="0" applyNumberFormat="1" applyFont="1" applyBorder="1" applyAlignment="1">
      <alignment horizontal="left" vertical="top" wrapText="1"/>
    </xf>
    <xf numFmtId="49" fontId="37" fillId="11" borderId="28" xfId="0" applyNumberFormat="1" applyFont="1" applyFill="1" applyBorder="1" applyAlignment="1">
      <alignment horizontal="left" vertical="top" wrapText="1"/>
    </xf>
    <xf numFmtId="0" fontId="36" fillId="11" borderId="29" xfId="0" applyFont="1" applyFill="1" applyBorder="1" applyAlignment="1">
      <alignment horizontal="left" vertical="top" wrapText="1"/>
    </xf>
    <xf numFmtId="0" fontId="36" fillId="11" borderId="29" xfId="0" applyFont="1" applyFill="1" applyBorder="1" applyAlignment="1">
      <alignment horizontal="center" vertical="top" wrapText="1"/>
    </xf>
    <xf numFmtId="1" fontId="36" fillId="11" borderId="29" xfId="0" applyNumberFormat="1" applyFont="1" applyFill="1" applyBorder="1" applyAlignment="1">
      <alignment horizontal="center" vertical="top" wrapText="1"/>
    </xf>
    <xf numFmtId="49" fontId="38" fillId="0" borderId="0" xfId="0" applyNumberFormat="1" applyFont="1" applyAlignment="1">
      <alignment horizontal="left" vertical="top"/>
    </xf>
    <xf numFmtId="0" fontId="36" fillId="0" borderId="0" xfId="0" applyFont="1" applyAlignment="1">
      <alignment horizontal="left" vertical="top"/>
    </xf>
    <xf numFmtId="0" fontId="39" fillId="0" borderId="0" xfId="0" applyFont="1" applyAlignment="1">
      <alignment horizontal="left" vertical="top"/>
    </xf>
    <xf numFmtId="49" fontId="39" fillId="0" borderId="0" xfId="0" applyNumberFormat="1" applyFont="1" applyAlignment="1">
      <alignment horizontal="left" vertical="top"/>
    </xf>
    <xf numFmtId="49" fontId="36" fillId="5" borderId="24" xfId="0" applyNumberFormat="1" applyFont="1" applyFill="1" applyBorder="1" applyAlignment="1">
      <alignment horizontal="left" vertical="top"/>
    </xf>
    <xf numFmtId="0" fontId="36" fillId="5" borderId="7" xfId="0" applyFont="1" applyFill="1" applyBorder="1" applyAlignment="1">
      <alignment horizontal="left" vertical="top"/>
    </xf>
    <xf numFmtId="49" fontId="39" fillId="0" borderId="13" xfId="0" applyNumberFormat="1" applyFont="1" applyBorder="1" applyAlignment="1">
      <alignment horizontal="left" vertical="top"/>
    </xf>
    <xf numFmtId="0" fontId="39" fillId="0" borderId="13" xfId="0" applyFont="1" applyBorder="1" applyAlignment="1">
      <alignment horizontal="left" vertical="top"/>
    </xf>
    <xf numFmtId="49" fontId="39" fillId="0" borderId="3" xfId="0" applyNumberFormat="1" applyFont="1" applyBorder="1" applyAlignment="1">
      <alignment vertical="top"/>
    </xf>
    <xf numFmtId="0" fontId="39" fillId="0" borderId="3" xfId="0" applyFont="1" applyBorder="1" applyAlignment="1">
      <alignment vertical="top" wrapText="1"/>
    </xf>
    <xf numFmtId="0" fontId="39" fillId="0" borderId="3" xfId="0" applyFont="1" applyBorder="1" applyAlignment="1">
      <alignment vertical="top"/>
    </xf>
    <xf numFmtId="170" fontId="39" fillId="0" borderId="3" xfId="0" applyNumberFormat="1" applyFont="1" applyBorder="1" applyAlignment="1">
      <alignment vertical="top"/>
    </xf>
    <xf numFmtId="4" fontId="39" fillId="0" borderId="3" xfId="0" applyNumberFormat="1" applyFont="1" applyBorder="1" applyAlignment="1">
      <alignment vertical="top"/>
    </xf>
    <xf numFmtId="0" fontId="39" fillId="5" borderId="7" xfId="0" applyFont="1" applyFill="1" applyBorder="1" applyAlignment="1">
      <alignment horizontal="left" vertical="top"/>
    </xf>
    <xf numFmtId="49" fontId="39" fillId="0" borderId="3" xfId="0" applyNumberFormat="1" applyFont="1" applyBorder="1" applyAlignment="1">
      <alignment horizontal="left" vertical="top" wrapText="1"/>
    </xf>
    <xf numFmtId="0" fontId="39" fillId="0" borderId="3" xfId="0" applyFont="1" applyBorder="1" applyAlignment="1">
      <alignment horizontal="left" vertical="top" wrapText="1"/>
    </xf>
    <xf numFmtId="170" fontId="39" fillId="0" borderId="3" xfId="0" applyNumberFormat="1" applyFont="1" applyBorder="1" applyAlignment="1">
      <alignment horizontal="right" vertical="top" wrapText="1"/>
    </xf>
    <xf numFmtId="4" fontId="39" fillId="0" borderId="3" xfId="0" applyNumberFormat="1" applyFont="1" applyBorder="1" applyAlignment="1">
      <alignment horizontal="right" vertical="top" wrapText="1"/>
    </xf>
    <xf numFmtId="49" fontId="39" fillId="5" borderId="24" xfId="0" applyNumberFormat="1" applyFont="1" applyFill="1" applyBorder="1" applyAlignment="1">
      <alignment horizontal="left" vertical="top"/>
    </xf>
    <xf numFmtId="49" fontId="39" fillId="0" borderId="3" xfId="0" applyNumberFormat="1" applyFont="1" applyBorder="1" applyAlignment="1">
      <alignment horizontal="left" vertical="top"/>
    </xf>
    <xf numFmtId="0" fontId="39" fillId="0" borderId="3" xfId="0" applyFont="1" applyBorder="1" applyAlignment="1">
      <alignment horizontal="left" vertical="top"/>
    </xf>
    <xf numFmtId="170" fontId="39" fillId="0" borderId="3" xfId="0" applyNumberFormat="1" applyFont="1" applyBorder="1" applyAlignment="1">
      <alignment horizontal="right" vertical="top"/>
    </xf>
    <xf numFmtId="4" fontId="39" fillId="0" borderId="3" xfId="0" applyNumberFormat="1" applyFont="1" applyBorder="1" applyAlignment="1">
      <alignment horizontal="right" vertical="top"/>
    </xf>
    <xf numFmtId="49" fontId="37" fillId="0" borderId="17" xfId="0" applyNumberFormat="1" applyFont="1" applyBorder="1" applyAlignment="1">
      <alignment horizontal="left" vertical="top"/>
    </xf>
    <xf numFmtId="0" fontId="37" fillId="0" borderId="17" xfId="0" applyFont="1" applyBorder="1" applyAlignment="1">
      <alignment horizontal="left" vertical="top"/>
    </xf>
    <xf numFmtId="0" fontId="39" fillId="0" borderId="17" xfId="0" applyFont="1" applyBorder="1" applyAlignment="1">
      <alignment horizontal="left" vertical="top"/>
    </xf>
    <xf numFmtId="49" fontId="39" fillId="6" borderId="31" xfId="0" applyNumberFormat="1" applyFont="1" applyFill="1" applyBorder="1" applyAlignment="1">
      <alignment horizontal="left" vertical="top"/>
    </xf>
    <xf numFmtId="0" fontId="38" fillId="6" borderId="8" xfId="0" applyFont="1" applyFill="1" applyBorder="1" applyAlignment="1">
      <alignment horizontal="left" vertical="top"/>
    </xf>
    <xf numFmtId="49" fontId="37" fillId="0" borderId="0" xfId="0" applyNumberFormat="1" applyFont="1" applyAlignment="1">
      <alignment horizontal="left" vertical="top"/>
    </xf>
    <xf numFmtId="49" fontId="36" fillId="11" borderId="24" xfId="0" applyNumberFormat="1" applyFont="1" applyFill="1" applyBorder="1" applyAlignment="1">
      <alignment horizontal="left" vertical="top"/>
    </xf>
    <xf numFmtId="0" fontId="36" fillId="11" borderId="7" xfId="0" applyFont="1" applyFill="1" applyBorder="1" applyAlignment="1">
      <alignment horizontal="left" vertical="top"/>
    </xf>
    <xf numFmtId="49" fontId="37" fillId="0" borderId="13" xfId="0" applyNumberFormat="1" applyFont="1" applyBorder="1" applyAlignment="1">
      <alignment horizontal="left" vertical="top"/>
    </xf>
    <xf numFmtId="0" fontId="37" fillId="0" borderId="13" xfId="0" applyFont="1" applyBorder="1" applyAlignment="1">
      <alignment horizontal="left" vertical="top"/>
    </xf>
    <xf numFmtId="49" fontId="37" fillId="0" borderId="3" xfId="0" applyNumberFormat="1" applyFont="1" applyBorder="1" applyAlignment="1">
      <alignment horizontal="left" vertical="top"/>
    </xf>
    <xf numFmtId="0" fontId="37" fillId="0" borderId="3" xfId="0" applyFont="1" applyBorder="1" applyAlignment="1">
      <alignment horizontal="left" vertical="top"/>
    </xf>
    <xf numFmtId="170" fontId="37" fillId="0" borderId="3" xfId="0" applyNumberFormat="1" applyFont="1" applyBorder="1" applyAlignment="1">
      <alignment horizontal="right" vertical="top"/>
    </xf>
    <xf numFmtId="4" fontId="37" fillId="0" borderId="3" xfId="0" applyNumberFormat="1" applyFont="1" applyBorder="1" applyAlignment="1">
      <alignment horizontal="right" vertical="top"/>
    </xf>
    <xf numFmtId="170" fontId="36" fillId="11" borderId="7" xfId="0" applyNumberFormat="1" applyFont="1" applyFill="1" applyBorder="1" applyAlignment="1">
      <alignment horizontal="right" vertical="top"/>
    </xf>
    <xf numFmtId="4" fontId="36" fillId="11" borderId="7" xfId="0" applyNumberFormat="1" applyFont="1" applyFill="1" applyBorder="1" applyAlignment="1">
      <alignment horizontal="right" vertical="top"/>
    </xf>
    <xf numFmtId="0" fontId="37" fillId="11" borderId="7" xfId="0" applyFont="1" applyFill="1" applyBorder="1" applyAlignment="1">
      <alignment horizontal="left" vertical="top"/>
    </xf>
    <xf numFmtId="170" fontId="37" fillId="0" borderId="13" xfId="0" applyNumberFormat="1" applyFont="1" applyBorder="1" applyAlignment="1">
      <alignment horizontal="right" vertical="top"/>
    </xf>
    <xf numFmtId="4" fontId="37" fillId="0" borderId="13" xfId="0" applyNumberFormat="1" applyFont="1" applyBorder="1" applyAlignment="1">
      <alignment horizontal="right" vertical="top"/>
    </xf>
    <xf numFmtId="49" fontId="36" fillId="0" borderId="24" xfId="0" applyNumberFormat="1" applyFont="1" applyBorder="1" applyAlignment="1">
      <alignment horizontal="left" vertical="top"/>
    </xf>
    <xf numFmtId="0" fontId="36" fillId="0" borderId="7" xfId="0" applyFont="1" applyBorder="1" applyAlignment="1">
      <alignment horizontal="left" vertical="top"/>
    </xf>
    <xf numFmtId="49" fontId="37" fillId="0" borderId="22" xfId="0" applyNumberFormat="1" applyFont="1" applyBorder="1" applyAlignment="1">
      <alignment horizontal="left" vertical="top"/>
    </xf>
    <xf numFmtId="49" fontId="38" fillId="6" borderId="24" xfId="0" applyNumberFormat="1" applyFont="1" applyFill="1" applyBorder="1" applyAlignment="1">
      <alignment horizontal="left" vertical="top"/>
    </xf>
    <xf numFmtId="0" fontId="38" fillId="6" borderId="7" xfId="0" applyFont="1" applyFill="1" applyBorder="1" applyAlignment="1">
      <alignment horizontal="left" vertical="top"/>
    </xf>
    <xf numFmtId="164" fontId="39" fillId="0" borderId="0" xfId="0" applyNumberFormat="1" applyFont="1" applyAlignment="1">
      <alignment horizontal="right" vertical="top"/>
    </xf>
    <xf numFmtId="164" fontId="36" fillId="5" borderId="6" xfId="0" applyNumberFormat="1" applyFont="1" applyFill="1" applyBorder="1" applyAlignment="1">
      <alignment horizontal="right" vertical="top"/>
    </xf>
    <xf numFmtId="164" fontId="39" fillId="0" borderId="13" xfId="0" applyNumberFormat="1" applyFont="1" applyBorder="1" applyAlignment="1">
      <alignment horizontal="right" vertical="top"/>
    </xf>
    <xf numFmtId="164" fontId="37" fillId="0" borderId="27" xfId="0" applyNumberFormat="1" applyFont="1" applyBorder="1" applyAlignment="1">
      <alignment horizontal="right" vertical="top" wrapText="1"/>
    </xf>
    <xf numFmtId="164" fontId="36" fillId="5" borderId="3" xfId="0" applyNumberFormat="1" applyFont="1" applyFill="1" applyBorder="1" applyAlignment="1">
      <alignment horizontal="right" vertical="top"/>
    </xf>
    <xf numFmtId="164" fontId="36" fillId="0" borderId="0" xfId="0" applyNumberFormat="1" applyFont="1" applyAlignment="1">
      <alignment horizontal="right" vertical="top"/>
    </xf>
    <xf numFmtId="164" fontId="39" fillId="5" borderId="6" xfId="0" applyNumberFormat="1" applyFont="1" applyFill="1" applyBorder="1" applyAlignment="1">
      <alignment horizontal="right" vertical="top"/>
    </xf>
    <xf numFmtId="164" fontId="37" fillId="11" borderId="16" xfId="0" applyNumberFormat="1" applyFont="1" applyFill="1" applyBorder="1" applyAlignment="1">
      <alignment horizontal="left" vertical="top" wrapText="1"/>
    </xf>
    <xf numFmtId="164" fontId="37" fillId="0" borderId="26" xfId="0" applyNumberFormat="1" applyFont="1" applyBorder="1" applyAlignment="1">
      <alignment horizontal="right" vertical="top" wrapText="1"/>
    </xf>
    <xf numFmtId="164" fontId="36" fillId="11" borderId="30" xfId="0" applyNumberFormat="1" applyFont="1" applyFill="1" applyBorder="1" applyAlignment="1">
      <alignment horizontal="right" vertical="top" wrapText="1"/>
    </xf>
    <xf numFmtId="164" fontId="38" fillId="6" borderId="13" xfId="0" applyNumberFormat="1" applyFont="1" applyFill="1" applyBorder="1" applyAlignment="1">
      <alignment horizontal="right" vertical="top"/>
    </xf>
    <xf numFmtId="164" fontId="0" fillId="0" borderId="0" xfId="0" applyNumberFormat="1"/>
    <xf numFmtId="164" fontId="37" fillId="0" borderId="0" xfId="0" applyNumberFormat="1" applyFont="1" applyAlignment="1">
      <alignment horizontal="right" vertical="top"/>
    </xf>
    <xf numFmtId="164" fontId="36" fillId="11" borderId="6" xfId="0" applyNumberFormat="1" applyFont="1" applyFill="1" applyBorder="1" applyAlignment="1">
      <alignment horizontal="right" vertical="top"/>
    </xf>
    <xf numFmtId="164" fontId="37" fillId="0" borderId="13" xfId="0" applyNumberFormat="1" applyFont="1" applyBorder="1" applyAlignment="1">
      <alignment horizontal="right" vertical="top"/>
    </xf>
    <xf numFmtId="164" fontId="36" fillId="11" borderId="3" xfId="0" applyNumberFormat="1" applyFont="1" applyFill="1" applyBorder="1" applyAlignment="1">
      <alignment horizontal="right" vertical="top"/>
    </xf>
    <xf numFmtId="164" fontId="37" fillId="11" borderId="6" xfId="0" applyNumberFormat="1" applyFont="1" applyFill="1" applyBorder="1" applyAlignment="1">
      <alignment horizontal="right" vertical="top"/>
    </xf>
    <xf numFmtId="164" fontId="36" fillId="0" borderId="6" xfId="0" applyNumberFormat="1" applyFont="1" applyBorder="1" applyAlignment="1">
      <alignment horizontal="right" vertical="top"/>
    </xf>
    <xf numFmtId="164" fontId="38" fillId="6" borderId="3" xfId="0" applyNumberFormat="1" applyFont="1" applyFill="1" applyBorder="1" applyAlignment="1">
      <alignment horizontal="right" vertical="top"/>
    </xf>
    <xf numFmtId="1" fontId="37" fillId="0" borderId="17" xfId="0" applyNumberFormat="1" applyFont="1" applyBorder="1" applyAlignment="1">
      <alignment horizontal="center" vertical="top" wrapText="1"/>
    </xf>
    <xf numFmtId="1" fontId="37" fillId="0" borderId="0" xfId="0" applyNumberFormat="1" applyFont="1" applyAlignment="1">
      <alignment horizontal="center" vertical="top" wrapText="1"/>
    </xf>
    <xf numFmtId="0" fontId="40" fillId="0" borderId="3" xfId="0" applyFont="1" applyBorder="1" applyAlignment="1">
      <alignment horizontal="justify"/>
    </xf>
    <xf numFmtId="168" fontId="23" fillId="0" borderId="3" xfId="0" applyNumberFormat="1" applyFont="1" applyBorder="1" applyAlignment="1">
      <alignment horizontal="center" vertical="top"/>
    </xf>
    <xf numFmtId="0" fontId="24" fillId="0" borderId="3" xfId="0" applyFont="1" applyBorder="1" applyAlignment="1">
      <alignment horizontal="justify"/>
    </xf>
    <xf numFmtId="0" fontId="23" fillId="0" borderId="3" xfId="0" applyFont="1" applyBorder="1" applyAlignment="1">
      <alignment horizontal="center"/>
    </xf>
    <xf numFmtId="43" fontId="23" fillId="0" borderId="3" xfId="1" applyFont="1" applyBorder="1"/>
    <xf numFmtId="164" fontId="23" fillId="0" borderId="3" xfId="1" applyNumberFormat="1" applyFont="1" applyBorder="1"/>
    <xf numFmtId="0" fontId="0" fillId="0" borderId="3" xfId="0" applyBorder="1"/>
    <xf numFmtId="0" fontId="25" fillId="0" borderId="3" xfId="0" applyFont="1" applyBorder="1" applyAlignment="1">
      <alignment horizontal="justify"/>
    </xf>
    <xf numFmtId="0" fontId="26" fillId="0" borderId="3" xfId="0" applyFont="1" applyBorder="1"/>
    <xf numFmtId="164" fontId="27" fillId="0" borderId="3" xfId="0" applyNumberFormat="1" applyFont="1" applyBorder="1"/>
    <xf numFmtId="164" fontId="26" fillId="0" borderId="3" xfId="0" applyNumberFormat="1" applyFont="1" applyBorder="1"/>
    <xf numFmtId="0" fontId="23" fillId="0" borderId="3" xfId="0" applyFont="1" applyBorder="1" applyAlignment="1">
      <alignment horizontal="justify"/>
    </xf>
    <xf numFmtId="0" fontId="28" fillId="0" borderId="3" xfId="0" applyFont="1" applyBorder="1" applyAlignment="1">
      <alignment horizontal="justify"/>
    </xf>
    <xf numFmtId="43" fontId="25" fillId="0" borderId="3" xfId="1" applyFont="1" applyBorder="1"/>
    <xf numFmtId="164" fontId="25" fillId="0" borderId="3" xfId="1" applyNumberFormat="1" applyFont="1" applyBorder="1"/>
    <xf numFmtId="164" fontId="0" fillId="9" borderId="32" xfId="0" applyNumberFormat="1" applyFill="1" applyBorder="1" applyAlignment="1">
      <alignment horizontal="right"/>
    </xf>
    <xf numFmtId="164" fontId="0" fillId="0" borderId="0" xfId="0" applyNumberFormat="1" applyAlignment="1">
      <alignment horizontal="right"/>
    </xf>
    <xf numFmtId="164" fontId="31" fillId="0" borderId="3" xfId="0" applyNumberFormat="1" applyFont="1" applyBorder="1" applyAlignment="1">
      <alignment horizontal="right"/>
    </xf>
    <xf numFmtId="164" fontId="29" fillId="5" borderId="3" xfId="0" applyNumberFormat="1" applyFont="1" applyFill="1" applyBorder="1" applyAlignment="1">
      <alignment horizontal="right"/>
    </xf>
    <xf numFmtId="0" fontId="41" fillId="9" borderId="0" xfId="0" applyFont="1" applyFill="1" applyAlignment="1">
      <alignment horizontal="center"/>
    </xf>
    <xf numFmtId="0" fontId="2" fillId="4" borderId="0" xfId="0" applyFont="1" applyFill="1" applyAlignment="1">
      <alignment horizontal="center"/>
    </xf>
    <xf numFmtId="0" fontId="43" fillId="0" borderId="0" xfId="5" applyFont="1" applyAlignment="1">
      <alignment horizontal="center"/>
    </xf>
    <xf numFmtId="0" fontId="15" fillId="0" borderId="0" xfId="5" applyFont="1"/>
    <xf numFmtId="0" fontId="43" fillId="12" borderId="0" xfId="5" applyFont="1" applyFill="1" applyAlignment="1">
      <alignment horizontal="center"/>
    </xf>
    <xf numFmtId="0" fontId="44" fillId="0" borderId="0" xfId="5" applyFont="1" applyAlignment="1">
      <alignment horizontal="center"/>
    </xf>
    <xf numFmtId="0" fontId="45" fillId="0" borderId="0" xfId="5" applyFont="1" applyAlignment="1">
      <alignment horizontal="center"/>
    </xf>
    <xf numFmtId="0" fontId="43" fillId="2" borderId="0" xfId="5" applyFont="1" applyFill="1" applyAlignment="1">
      <alignment horizontal="center"/>
    </xf>
    <xf numFmtId="0" fontId="15" fillId="2" borderId="0" xfId="5" applyFont="1" applyFill="1"/>
    <xf numFmtId="0" fontId="20" fillId="0" borderId="0" xfId="5" applyFont="1" applyAlignment="1">
      <alignment horizontal="center" wrapText="1"/>
    </xf>
    <xf numFmtId="0" fontId="20" fillId="0" borderId="0" xfId="5" applyFont="1" applyAlignment="1">
      <alignment horizontal="center" vertical="center" wrapText="1"/>
    </xf>
    <xf numFmtId="0" fontId="20" fillId="0" borderId="0" xfId="5" quotePrefix="1" applyFont="1" applyAlignment="1">
      <alignment vertical="center" wrapText="1"/>
    </xf>
    <xf numFmtId="0" fontId="6" fillId="0" borderId="0" xfId="5" quotePrefix="1" applyFont="1" applyAlignment="1">
      <alignment wrapText="1"/>
    </xf>
    <xf numFmtId="0" fontId="20" fillId="0" borderId="0" xfId="5" applyFont="1"/>
    <xf numFmtId="2" fontId="6" fillId="0" borderId="0" xfId="5" applyNumberFormat="1" applyFont="1"/>
    <xf numFmtId="0" fontId="6" fillId="0" borderId="0" xfId="5" applyFont="1" applyAlignment="1">
      <alignment wrapText="1"/>
    </xf>
    <xf numFmtId="2" fontId="15" fillId="12" borderId="0" xfId="5" applyNumberFormat="1" applyFont="1" applyFill="1"/>
    <xf numFmtId="2" fontId="15" fillId="0" borderId="0" xfId="5" applyNumberFormat="1" applyFont="1"/>
    <xf numFmtId="2" fontId="48" fillId="12" borderId="0" xfId="6" applyNumberFormat="1" applyFont="1" applyFill="1" applyAlignment="1">
      <alignment horizontal="center"/>
    </xf>
    <xf numFmtId="0" fontId="15" fillId="12" borderId="0" xfId="5" applyFont="1" applyFill="1" applyAlignment="1">
      <alignment horizontal="center"/>
    </xf>
    <xf numFmtId="49" fontId="20" fillId="2" borderId="0" xfId="6" applyNumberFormat="1" applyFont="1" applyFill="1"/>
    <xf numFmtId="2" fontId="49" fillId="2" borderId="0" xfId="6" applyNumberFormat="1" applyFont="1" applyFill="1"/>
    <xf numFmtId="49" fontId="20" fillId="0" borderId="0" xfId="6" applyNumberFormat="1" applyFont="1"/>
    <xf numFmtId="4" fontId="20" fillId="0" borderId="0" xfId="7" applyNumberFormat="1" applyFont="1"/>
    <xf numFmtId="0" fontId="15" fillId="0" borderId="0" xfId="7" applyFont="1"/>
    <xf numFmtId="2" fontId="20" fillId="0" borderId="0" xfId="5" applyNumberFormat="1" applyFont="1" applyAlignment="1">
      <alignment horizontal="left" vertical="center"/>
    </xf>
    <xf numFmtId="49" fontId="20" fillId="0" borderId="0" xfId="5" applyNumberFormat="1" applyFont="1" applyAlignment="1">
      <alignment horizontal="justify" vertical="top" wrapText="1"/>
    </xf>
    <xf numFmtId="49" fontId="20" fillId="0" borderId="0" xfId="5" applyNumberFormat="1" applyFont="1" applyAlignment="1">
      <alignment horizontal="center" vertical="center" wrapText="1"/>
    </xf>
    <xf numFmtId="1" fontId="49" fillId="0" borderId="0" xfId="5" applyNumberFormat="1" applyFont="1" applyAlignment="1">
      <alignment horizontal="center" vertical="center"/>
    </xf>
    <xf numFmtId="4" fontId="20" fillId="0" borderId="0" xfId="5" applyNumberFormat="1" applyFont="1" applyAlignment="1">
      <alignment horizontal="center" vertical="center"/>
    </xf>
    <xf numFmtId="4" fontId="49" fillId="0" borderId="0" xfId="5" applyNumberFormat="1" applyFont="1" applyAlignment="1">
      <alignment horizontal="center" vertical="center"/>
    </xf>
    <xf numFmtId="4" fontId="20" fillId="0" borderId="0" xfId="5" applyNumberFormat="1" applyFont="1" applyAlignment="1">
      <alignment horizontal="right"/>
    </xf>
    <xf numFmtId="4" fontId="49" fillId="0" borderId="0" xfId="5" applyNumberFormat="1" applyFont="1" applyAlignment="1">
      <alignment horizontal="right"/>
    </xf>
    <xf numFmtId="49" fontId="20" fillId="0" borderId="0" xfId="5" applyNumberFormat="1" applyFont="1"/>
    <xf numFmtId="0" fontId="15" fillId="0" borderId="0" xfId="5" applyFont="1" applyAlignment="1">
      <alignment horizontal="left"/>
    </xf>
    <xf numFmtId="0" fontId="47" fillId="0" borderId="3" xfId="7" applyFont="1" applyBorder="1" applyAlignment="1">
      <alignment horizontal="center" vertical="center" wrapText="1"/>
    </xf>
    <xf numFmtId="2" fontId="54" fillId="0" borderId="3" xfId="5" quotePrefix="1" applyNumberFormat="1" applyFont="1" applyBorder="1" applyAlignment="1">
      <alignment horizontal="center" vertical="center"/>
    </xf>
    <xf numFmtId="49" fontId="54" fillId="0" borderId="3" xfId="5" applyNumberFormat="1" applyFont="1" applyBorder="1" applyAlignment="1">
      <alignment horizontal="left" vertical="center" wrapText="1"/>
    </xf>
    <xf numFmtId="1" fontId="54" fillId="0" borderId="3" xfId="5" applyNumberFormat="1" applyFont="1" applyBorder="1" applyAlignment="1">
      <alignment horizontal="center" vertical="center"/>
    </xf>
    <xf numFmtId="1" fontId="54" fillId="0" borderId="3" xfId="8" applyNumberFormat="1" applyFont="1" applyBorder="1" applyAlignment="1">
      <alignment horizontal="center" vertical="center"/>
    </xf>
    <xf numFmtId="4" fontId="54" fillId="0" borderId="3" xfId="5" applyNumberFormat="1" applyFont="1" applyBorder="1" applyAlignment="1">
      <alignment horizontal="center" vertical="center"/>
    </xf>
    <xf numFmtId="49" fontId="20" fillId="0" borderId="3" xfId="8" applyNumberFormat="1" applyFont="1" applyBorder="1" applyAlignment="1">
      <alignment horizontal="center"/>
    </xf>
    <xf numFmtId="2" fontId="49" fillId="0" borderId="3" xfId="5" applyNumberFormat="1" applyFont="1" applyBorder="1" applyAlignment="1">
      <alignment horizontal="right"/>
    </xf>
    <xf numFmtId="0" fontId="20" fillId="0" borderId="0" xfId="5" applyFont="1" applyAlignment="1">
      <alignment horizontal="center"/>
    </xf>
    <xf numFmtId="49" fontId="20" fillId="0" borderId="0" xfId="5" applyNumberFormat="1" applyFont="1" applyAlignment="1">
      <alignment horizontal="center"/>
    </xf>
    <xf numFmtId="49" fontId="54" fillId="0" borderId="0" xfId="5" applyNumberFormat="1" applyFont="1" applyAlignment="1">
      <alignment horizontal="left" vertical="center"/>
    </xf>
    <xf numFmtId="1" fontId="54" fillId="0" borderId="0" xfId="5" applyNumberFormat="1" applyFont="1" applyAlignment="1">
      <alignment horizontal="left"/>
    </xf>
    <xf numFmtId="1" fontId="54" fillId="0" borderId="0" xfId="5" applyNumberFormat="1" applyFont="1" applyAlignment="1">
      <alignment horizontal="center" vertical="center"/>
    </xf>
    <xf numFmtId="1" fontId="54" fillId="0" borderId="0" xfId="8" applyNumberFormat="1" applyFont="1" applyBorder="1" applyAlignment="1">
      <alignment horizontal="center" vertical="center"/>
    </xf>
    <xf numFmtId="4" fontId="54" fillId="0" borderId="0" xfId="8" applyNumberFormat="1" applyFont="1" applyBorder="1" applyAlignment="1">
      <alignment horizontal="center" vertical="center"/>
    </xf>
    <xf numFmtId="4" fontId="54" fillId="0" borderId="0" xfId="5" applyNumberFormat="1" applyFont="1" applyAlignment="1">
      <alignment horizontal="center" vertical="center"/>
    </xf>
    <xf numFmtId="49" fontId="20" fillId="0" borderId="0" xfId="8" applyNumberFormat="1" applyFont="1" applyBorder="1" applyAlignment="1">
      <alignment horizontal="center"/>
    </xf>
    <xf numFmtId="2" fontId="49" fillId="0" borderId="0" xfId="5" applyNumberFormat="1" applyFont="1" applyAlignment="1">
      <alignment horizontal="right"/>
    </xf>
    <xf numFmtId="2" fontId="20" fillId="0" borderId="0" xfId="5" applyNumberFormat="1" applyFont="1" applyAlignment="1">
      <alignment horizontal="center"/>
    </xf>
    <xf numFmtId="49" fontId="54" fillId="0" borderId="3" xfId="5" applyNumberFormat="1" applyFont="1" applyBorder="1" applyAlignment="1">
      <alignment vertical="top" wrapText="1"/>
    </xf>
    <xf numFmtId="49" fontId="54" fillId="0" borderId="3" xfId="5" applyNumberFormat="1" applyFont="1" applyBorder="1" applyAlignment="1">
      <alignment horizontal="center" vertical="center"/>
    </xf>
    <xf numFmtId="49" fontId="20" fillId="0" borderId="3" xfId="5" applyNumberFormat="1" applyFont="1" applyBorder="1"/>
    <xf numFmtId="2" fontId="49" fillId="0" borderId="3" xfId="5" applyNumberFormat="1" applyFont="1" applyBorder="1"/>
    <xf numFmtId="49" fontId="20" fillId="0" borderId="0" xfId="5" applyNumberFormat="1" applyFont="1" applyAlignment="1">
      <alignment horizontal="left" vertical="center"/>
    </xf>
    <xf numFmtId="49" fontId="20" fillId="0" borderId="0" xfId="5" applyNumberFormat="1" applyFont="1" applyAlignment="1">
      <alignment horizontal="center" vertical="center"/>
    </xf>
    <xf numFmtId="0" fontId="54" fillId="0" borderId="17" xfId="5" applyFont="1" applyBorder="1" applyAlignment="1">
      <alignment wrapText="1"/>
    </xf>
    <xf numFmtId="0" fontId="54" fillId="0" borderId="17" xfId="5" applyFont="1" applyBorder="1" applyAlignment="1">
      <alignment horizontal="center" vertical="center" wrapText="1"/>
    </xf>
    <xf numFmtId="1" fontId="54" fillId="0" borderId="17" xfId="5" applyNumberFormat="1" applyFont="1" applyBorder="1" applyAlignment="1">
      <alignment horizontal="center" vertical="center"/>
    </xf>
    <xf numFmtId="4" fontId="54" fillId="0" borderId="17" xfId="5" applyNumberFormat="1" applyFont="1" applyBorder="1" applyAlignment="1">
      <alignment horizontal="center" vertical="center"/>
    </xf>
    <xf numFmtId="49" fontId="20" fillId="0" borderId="17" xfId="5" applyNumberFormat="1" applyFont="1" applyBorder="1"/>
    <xf numFmtId="2" fontId="49" fillId="0" borderId="17" xfId="5" applyNumberFormat="1" applyFont="1" applyBorder="1" applyAlignment="1">
      <alignment horizontal="right"/>
    </xf>
    <xf numFmtId="49" fontId="54" fillId="12" borderId="3" xfId="5" applyNumberFormat="1" applyFont="1" applyFill="1" applyBorder="1" applyAlignment="1">
      <alignment horizontal="left" vertical="center"/>
    </xf>
    <xf numFmtId="1" fontId="54" fillId="12" borderId="3" xfId="5" applyNumberFormat="1" applyFont="1" applyFill="1" applyBorder="1" applyAlignment="1">
      <alignment horizontal="left"/>
    </xf>
    <xf numFmtId="1" fontId="54" fillId="12" borderId="3" xfId="5" applyNumberFormat="1" applyFont="1" applyFill="1" applyBorder="1" applyAlignment="1">
      <alignment horizontal="center" vertical="center"/>
    </xf>
    <xf numFmtId="1" fontId="54" fillId="12" borderId="3" xfId="8" applyNumberFormat="1" applyFont="1" applyFill="1" applyBorder="1" applyAlignment="1">
      <alignment horizontal="center" vertical="center"/>
    </xf>
    <xf numFmtId="4" fontId="54" fillId="12" borderId="3" xfId="5" applyNumberFormat="1" applyFont="1" applyFill="1" applyBorder="1" applyAlignment="1">
      <alignment horizontal="center" vertical="center"/>
    </xf>
    <xf numFmtId="168" fontId="20" fillId="0" borderId="0" xfId="5" applyNumberFormat="1" applyFont="1" applyAlignment="1">
      <alignment horizontal="center"/>
    </xf>
    <xf numFmtId="1" fontId="54" fillId="12" borderId="3" xfId="5" applyNumberFormat="1" applyFont="1" applyFill="1" applyBorder="1" applyAlignment="1">
      <alignment horizontal="left" wrapText="1"/>
    </xf>
    <xf numFmtId="1" fontId="54" fillId="12" borderId="3" xfId="5" applyNumberFormat="1" applyFont="1" applyFill="1" applyBorder="1" applyAlignment="1">
      <alignment horizontal="center" vertical="center" wrapText="1"/>
    </xf>
    <xf numFmtId="49" fontId="20" fillId="12" borderId="3" xfId="5" applyNumberFormat="1" applyFont="1" applyFill="1" applyBorder="1" applyAlignment="1">
      <alignment horizontal="left" vertical="center"/>
    </xf>
    <xf numFmtId="1" fontId="20" fillId="12" borderId="17" xfId="5" applyNumberFormat="1" applyFont="1" applyFill="1" applyBorder="1" applyAlignment="1">
      <alignment horizontal="left" wrapText="1"/>
    </xf>
    <xf numFmtId="1" fontId="20" fillId="12" borderId="17" xfId="5" applyNumberFormat="1" applyFont="1" applyFill="1" applyBorder="1" applyAlignment="1">
      <alignment horizontal="center" vertical="center" wrapText="1"/>
    </xf>
    <xf numFmtId="1" fontId="20" fillId="12" borderId="17" xfId="8" applyNumberFormat="1" applyFont="1" applyFill="1" applyBorder="1" applyAlignment="1">
      <alignment horizontal="center" vertical="center"/>
    </xf>
    <xf numFmtId="4" fontId="20" fillId="12" borderId="17" xfId="5" applyNumberFormat="1" applyFont="1" applyFill="1" applyBorder="1" applyAlignment="1">
      <alignment horizontal="center" vertical="center"/>
    </xf>
    <xf numFmtId="4" fontId="49" fillId="0" borderId="17" xfId="5" applyNumberFormat="1" applyFont="1" applyBorder="1" applyAlignment="1">
      <alignment horizontal="center" vertical="center"/>
    </xf>
    <xf numFmtId="49" fontId="54" fillId="12" borderId="3" xfId="5" applyNumberFormat="1" applyFont="1" applyFill="1" applyBorder="1" applyAlignment="1">
      <alignment horizontal="left" vertical="top" wrapText="1"/>
    </xf>
    <xf numFmtId="49" fontId="54" fillId="12" borderId="3" xfId="5" applyNumberFormat="1" applyFont="1" applyFill="1" applyBorder="1" applyAlignment="1">
      <alignment horizontal="center" vertical="center" wrapText="1"/>
    </xf>
    <xf numFmtId="4" fontId="54" fillId="12" borderId="3" xfId="8" applyNumberFormat="1" applyFont="1" applyFill="1" applyBorder="1" applyAlignment="1">
      <alignment horizontal="center" vertical="center"/>
    </xf>
    <xf numFmtId="49" fontId="20" fillId="12" borderId="0" xfId="5" applyNumberFormat="1" applyFont="1" applyFill="1" applyAlignment="1">
      <alignment horizontal="left" vertical="center"/>
    </xf>
    <xf numFmtId="1" fontId="20" fillId="12" borderId="0" xfId="5" applyNumberFormat="1" applyFont="1" applyFill="1" applyAlignment="1">
      <alignment horizontal="left"/>
    </xf>
    <xf numFmtId="1" fontId="20" fillId="12" borderId="0" xfId="5" applyNumberFormat="1" applyFont="1" applyFill="1" applyAlignment="1">
      <alignment horizontal="center" vertical="center"/>
    </xf>
    <xf numFmtId="1" fontId="20" fillId="12" borderId="0" xfId="8" applyNumberFormat="1" applyFont="1" applyFill="1" applyBorder="1" applyAlignment="1">
      <alignment horizontal="center" vertical="center"/>
    </xf>
    <xf numFmtId="4" fontId="20" fillId="12" borderId="0" xfId="5" applyNumberFormat="1" applyFont="1" applyFill="1" applyAlignment="1">
      <alignment horizontal="center" vertical="center"/>
    </xf>
    <xf numFmtId="2" fontId="55" fillId="0" borderId="3" xfId="5" quotePrefix="1" applyNumberFormat="1" applyFont="1" applyBorder="1" applyAlignment="1">
      <alignment horizontal="center" vertical="center"/>
    </xf>
    <xf numFmtId="49" fontId="55" fillId="12" borderId="3" xfId="5" applyNumberFormat="1" applyFont="1" applyFill="1" applyBorder="1" applyAlignment="1">
      <alignment horizontal="left" vertical="top" wrapText="1"/>
    </xf>
    <xf numFmtId="49" fontId="55" fillId="12" borderId="3" xfId="5" applyNumberFormat="1" applyFont="1" applyFill="1" applyBorder="1" applyAlignment="1">
      <alignment horizontal="center" vertical="center" wrapText="1"/>
    </xf>
    <xf numFmtId="1" fontId="55" fillId="12" borderId="3" xfId="8" applyNumberFormat="1" applyFont="1" applyFill="1" applyBorder="1" applyAlignment="1">
      <alignment horizontal="center" vertical="center"/>
    </xf>
    <xf numFmtId="4" fontId="55" fillId="12" borderId="3" xfId="8" applyNumberFormat="1" applyFont="1" applyFill="1" applyBorder="1" applyAlignment="1">
      <alignment horizontal="center" vertical="center"/>
    </xf>
    <xf numFmtId="4" fontId="55" fillId="12" borderId="3" xfId="5" applyNumberFormat="1" applyFont="1" applyFill="1" applyBorder="1" applyAlignment="1">
      <alignment horizontal="center" vertical="center"/>
    </xf>
    <xf numFmtId="49" fontId="55" fillId="12" borderId="3" xfId="5" applyNumberFormat="1" applyFont="1" applyFill="1" applyBorder="1" applyAlignment="1">
      <alignment horizontal="left" vertical="center"/>
    </xf>
    <xf numFmtId="1" fontId="55" fillId="12" borderId="3" xfId="5" applyNumberFormat="1" applyFont="1" applyFill="1" applyBorder="1" applyAlignment="1">
      <alignment horizontal="left"/>
    </xf>
    <xf numFmtId="1" fontId="55" fillId="12" borderId="3" xfId="5" applyNumberFormat="1" applyFont="1" applyFill="1" applyBorder="1" applyAlignment="1">
      <alignment horizontal="center" vertical="center"/>
    </xf>
    <xf numFmtId="4" fontId="55" fillId="0" borderId="3" xfId="5" applyNumberFormat="1" applyFont="1" applyBorder="1" applyAlignment="1">
      <alignment horizontal="center" vertical="center"/>
    </xf>
    <xf numFmtId="49" fontId="49" fillId="2" borderId="3" xfId="8" applyNumberFormat="1" applyFont="1" applyFill="1" applyBorder="1" applyAlignment="1">
      <alignment horizontal="center"/>
    </xf>
    <xf numFmtId="2" fontId="49" fillId="2" borderId="3" xfId="5" applyNumberFormat="1" applyFont="1" applyFill="1" applyBorder="1" applyAlignment="1">
      <alignment horizontal="right"/>
    </xf>
    <xf numFmtId="0" fontId="49" fillId="14" borderId="0" xfId="5" applyFont="1" applyFill="1" applyAlignment="1">
      <alignment horizontal="center"/>
    </xf>
    <xf numFmtId="49" fontId="49" fillId="14" borderId="0" xfId="5" applyNumberFormat="1" applyFont="1" applyFill="1" applyAlignment="1">
      <alignment horizontal="center"/>
    </xf>
    <xf numFmtId="49" fontId="49" fillId="14" borderId="0" xfId="5" applyNumberFormat="1" applyFont="1" applyFill="1"/>
    <xf numFmtId="168" fontId="49" fillId="14" borderId="0" xfId="5" applyNumberFormat="1" applyFont="1" applyFill="1" applyAlignment="1">
      <alignment horizontal="center"/>
    </xf>
    <xf numFmtId="49" fontId="49" fillId="2" borderId="0" xfId="8" applyNumberFormat="1" applyFont="1" applyFill="1" applyBorder="1" applyAlignment="1">
      <alignment horizontal="center"/>
    </xf>
    <xf numFmtId="2" fontId="49" fillId="2" borderId="0" xfId="5" applyNumberFormat="1" applyFont="1" applyFill="1" applyAlignment="1">
      <alignment horizontal="right"/>
    </xf>
    <xf numFmtId="2" fontId="20" fillId="12" borderId="0" xfId="5" applyNumberFormat="1" applyFont="1" applyFill="1" applyAlignment="1">
      <alignment horizontal="left" vertical="center"/>
    </xf>
    <xf numFmtId="49" fontId="20" fillId="12" borderId="0" xfId="5" applyNumberFormat="1" applyFont="1" applyFill="1" applyAlignment="1">
      <alignment horizontal="justify" vertical="top" wrapText="1"/>
    </xf>
    <xf numFmtId="49" fontId="20" fillId="12" borderId="0" xfId="5" applyNumberFormat="1" applyFont="1" applyFill="1" applyAlignment="1">
      <alignment horizontal="center" vertical="center" wrapText="1"/>
    </xf>
    <xf numFmtId="49" fontId="54" fillId="0" borderId="3" xfId="5" applyNumberFormat="1" applyFont="1" applyBorder="1" applyAlignment="1">
      <alignment horizontal="center" vertical="center" wrapText="1"/>
    </xf>
    <xf numFmtId="4" fontId="54" fillId="0" borderId="3" xfId="8" applyNumberFormat="1" applyFont="1" applyBorder="1" applyAlignment="1">
      <alignment horizontal="center" vertical="center"/>
    </xf>
    <xf numFmtId="49" fontId="54" fillId="0" borderId="3" xfId="5" applyNumberFormat="1" applyFont="1" applyBorder="1" applyAlignment="1">
      <alignment horizontal="left" vertical="center"/>
    </xf>
    <xf numFmtId="1" fontId="54" fillId="0" borderId="3" xfId="5" applyNumberFormat="1" applyFont="1" applyBorder="1" applyAlignment="1">
      <alignment horizontal="left"/>
    </xf>
    <xf numFmtId="1" fontId="20" fillId="0" borderId="0" xfId="5" applyNumberFormat="1" applyFont="1" applyAlignment="1">
      <alignment horizontal="left"/>
    </xf>
    <xf numFmtId="1" fontId="20" fillId="0" borderId="0" xfId="5" applyNumberFormat="1" applyFont="1" applyAlignment="1">
      <alignment horizontal="center" vertical="center"/>
    </xf>
    <xf numFmtId="1" fontId="49" fillId="0" borderId="0" xfId="8" applyNumberFormat="1" applyFont="1" applyBorder="1" applyAlignment="1">
      <alignment horizontal="center" vertical="center"/>
    </xf>
    <xf numFmtId="4" fontId="20" fillId="0" borderId="0" xfId="8" applyNumberFormat="1" applyFont="1" applyBorder="1" applyAlignment="1">
      <alignment horizontal="center" vertical="center"/>
    </xf>
    <xf numFmtId="49" fontId="55" fillId="0" borderId="3" xfId="5" applyNumberFormat="1" applyFont="1" applyBorder="1" applyAlignment="1">
      <alignment horizontal="left" vertical="center" wrapText="1"/>
    </xf>
    <xf numFmtId="49" fontId="55" fillId="0" borderId="3" xfId="5" applyNumberFormat="1" applyFont="1" applyBorder="1" applyAlignment="1">
      <alignment horizontal="center" vertical="center" wrapText="1"/>
    </xf>
    <xf numFmtId="1" fontId="55" fillId="0" borderId="3" xfId="8" applyNumberFormat="1" applyFont="1" applyBorder="1" applyAlignment="1">
      <alignment horizontal="center" vertical="center"/>
    </xf>
    <xf numFmtId="4" fontId="55" fillId="0" borderId="3" xfId="8" applyNumberFormat="1" applyFont="1" applyBorder="1" applyAlignment="1">
      <alignment horizontal="center" vertical="center"/>
    </xf>
    <xf numFmtId="49" fontId="55" fillId="0" borderId="3" xfId="5" applyNumberFormat="1" applyFont="1" applyBorder="1" applyAlignment="1">
      <alignment horizontal="left" vertical="center"/>
    </xf>
    <xf numFmtId="1" fontId="55" fillId="0" borderId="3" xfId="5" applyNumberFormat="1" applyFont="1" applyBorder="1" applyAlignment="1">
      <alignment horizontal="left"/>
    </xf>
    <xf numFmtId="1" fontId="55" fillId="0" borderId="3" xfId="5" applyNumberFormat="1" applyFont="1" applyBorder="1" applyAlignment="1">
      <alignment horizontal="center" vertical="center"/>
    </xf>
    <xf numFmtId="4" fontId="20" fillId="0" borderId="3" xfId="8" applyNumberFormat="1" applyFont="1" applyBorder="1" applyAlignment="1">
      <alignment horizontal="right" vertical="top"/>
    </xf>
    <xf numFmtId="4" fontId="49" fillId="0" borderId="3" xfId="5" applyNumberFormat="1" applyFont="1" applyBorder="1" applyAlignment="1">
      <alignment horizontal="right" vertical="top"/>
    </xf>
    <xf numFmtId="4" fontId="49" fillId="0" borderId="3" xfId="8" applyNumberFormat="1" applyFont="1" applyBorder="1" applyAlignment="1">
      <alignment horizontal="right" vertical="top"/>
    </xf>
    <xf numFmtId="4" fontId="20" fillId="0" borderId="0" xfId="8" applyNumberFormat="1" applyFont="1" applyBorder="1" applyAlignment="1">
      <alignment horizontal="right" vertical="top"/>
    </xf>
    <xf numFmtId="4" fontId="49" fillId="0" borderId="0" xfId="5" applyNumberFormat="1" applyFont="1" applyAlignment="1">
      <alignment horizontal="right" vertical="top"/>
    </xf>
    <xf numFmtId="49" fontId="10" fillId="0" borderId="0" xfId="5" applyNumberFormat="1" applyFont="1"/>
    <xf numFmtId="2" fontId="10" fillId="0" borderId="0" xfId="5" applyNumberFormat="1" applyFont="1" applyAlignment="1">
      <alignment horizontal="left" vertical="center"/>
    </xf>
    <xf numFmtId="49" fontId="10" fillId="0" borderId="0" xfId="5" applyNumberFormat="1" applyFont="1" applyAlignment="1">
      <alignment horizontal="justify" vertical="top" wrapText="1"/>
    </xf>
    <xf numFmtId="49" fontId="10" fillId="0" borderId="0" xfId="5" applyNumberFormat="1" applyFont="1" applyAlignment="1">
      <alignment horizontal="center" vertical="center" wrapText="1"/>
    </xf>
    <xf numFmtId="1" fontId="56" fillId="0" borderId="0" xfId="8" applyNumberFormat="1" applyFont="1" applyBorder="1" applyAlignment="1">
      <alignment horizontal="center" vertical="center"/>
    </xf>
    <xf numFmtId="4" fontId="10" fillId="0" borderId="0" xfId="8" applyNumberFormat="1" applyFont="1" applyBorder="1" applyAlignment="1">
      <alignment horizontal="center" vertical="center"/>
    </xf>
    <xf numFmtId="4" fontId="56" fillId="0" borderId="0" xfId="5" applyNumberFormat="1" applyFont="1" applyAlignment="1">
      <alignment horizontal="center" vertical="center"/>
    </xf>
    <xf numFmtId="49" fontId="54" fillId="0" borderId="3" xfId="5" applyNumberFormat="1" applyFont="1" applyBorder="1" applyAlignment="1">
      <alignment vertical="center" wrapText="1"/>
    </xf>
    <xf numFmtId="2" fontId="54" fillId="0" borderId="3" xfId="5" applyNumberFormat="1" applyFont="1" applyBorder="1" applyAlignment="1">
      <alignment horizontal="left" vertical="center"/>
    </xf>
    <xf numFmtId="49" fontId="54" fillId="0" borderId="3" xfId="5" applyNumberFormat="1" applyFont="1" applyBorder="1" applyAlignment="1">
      <alignment vertical="center"/>
    </xf>
    <xf numFmtId="4" fontId="49" fillId="0" borderId="0" xfId="8" applyNumberFormat="1" applyFont="1" applyBorder="1" applyAlignment="1">
      <alignment horizontal="center" vertical="center"/>
    </xf>
    <xf numFmtId="49" fontId="54" fillId="0" borderId="3" xfId="5" applyNumberFormat="1" applyFont="1" applyBorder="1"/>
    <xf numFmtId="2" fontId="49" fillId="0" borderId="0" xfId="5" applyNumberFormat="1" applyFont="1"/>
    <xf numFmtId="2" fontId="49" fillId="0" borderId="0" xfId="5" applyNumberFormat="1" applyFont="1" applyAlignment="1">
      <alignment horizontal="center" vertical="center"/>
    </xf>
    <xf numFmtId="4" fontId="57" fillId="0" borderId="0" xfId="5" applyNumberFormat="1" applyFont="1" applyAlignment="1">
      <alignment horizontal="right"/>
    </xf>
    <xf numFmtId="1" fontId="6" fillId="5" borderId="33" xfId="5" applyNumberFormat="1" applyFont="1" applyFill="1" applyBorder="1" applyAlignment="1">
      <alignment horizontal="left" vertical="center"/>
    </xf>
    <xf numFmtId="49" fontId="6" fillId="5" borderId="33" xfId="5" applyNumberFormat="1" applyFont="1" applyFill="1" applyBorder="1" applyAlignment="1">
      <alignment horizontal="left"/>
    </xf>
    <xf numFmtId="49" fontId="6" fillId="5" borderId="33" xfId="5" applyNumberFormat="1" applyFont="1" applyFill="1" applyBorder="1" applyAlignment="1">
      <alignment horizontal="center" vertical="center"/>
    </xf>
    <xf numFmtId="168" fontId="58" fillId="5" borderId="33" xfId="8" applyNumberFormat="1" applyFont="1" applyFill="1" applyBorder="1" applyAlignment="1">
      <alignment horizontal="center" vertical="center"/>
    </xf>
    <xf numFmtId="49" fontId="6" fillId="5" borderId="33" xfId="8" applyNumberFormat="1" applyFont="1" applyFill="1" applyBorder="1" applyAlignment="1">
      <alignment horizontal="center" vertical="center"/>
    </xf>
    <xf numFmtId="4" fontId="59" fillId="5" borderId="33" xfId="8" applyNumberFormat="1" applyFont="1" applyFill="1" applyBorder="1" applyAlignment="1">
      <alignment horizontal="center" vertical="center"/>
    </xf>
    <xf numFmtId="4" fontId="20" fillId="0" borderId="0" xfId="8" applyNumberFormat="1" applyFont="1" applyBorder="1" applyAlignment="1">
      <alignment horizontal="right"/>
    </xf>
    <xf numFmtId="1" fontId="49" fillId="0" borderId="0" xfId="5" applyNumberFormat="1" applyFont="1" applyAlignment="1">
      <alignment horizontal="left"/>
    </xf>
    <xf numFmtId="0" fontId="60" fillId="0" borderId="0" xfId="7" applyFont="1" applyAlignment="1">
      <alignment horizontal="right" vertical="center" wrapText="1"/>
    </xf>
    <xf numFmtId="0" fontId="60" fillId="0" borderId="0" xfId="7" applyFont="1" applyAlignment="1">
      <alignment horizontal="left" vertical="center"/>
    </xf>
    <xf numFmtId="0" fontId="60" fillId="0" borderId="0" xfId="7" applyFont="1" applyAlignment="1">
      <alignment horizontal="center" vertical="center" wrapText="1"/>
    </xf>
    <xf numFmtId="4" fontId="60" fillId="0" borderId="0" xfId="7" applyNumberFormat="1" applyFont="1" applyAlignment="1">
      <alignment horizontal="center" vertical="center" wrapText="1"/>
    </xf>
    <xf numFmtId="4" fontId="61" fillId="0" borderId="0" xfId="7" applyNumberFormat="1" applyFont="1" applyAlignment="1">
      <alignment horizontal="center" vertical="center" wrapText="1"/>
    </xf>
    <xf numFmtId="0" fontId="60" fillId="0" borderId="0" xfId="7" applyFont="1" applyAlignment="1">
      <alignment vertical="center" wrapText="1"/>
    </xf>
    <xf numFmtId="0" fontId="62" fillId="0" borderId="0" xfId="7" applyFont="1" applyAlignment="1">
      <alignment horizontal="right" vertical="top" wrapText="1"/>
    </xf>
    <xf numFmtId="0" fontId="62" fillId="0" borderId="0" xfId="7" applyFont="1" applyAlignment="1">
      <alignment horizontal="left" vertical="top" wrapText="1"/>
    </xf>
    <xf numFmtId="0" fontId="62" fillId="0" borderId="0" xfId="7" applyFont="1" applyAlignment="1">
      <alignment horizontal="center" wrapText="1"/>
    </xf>
    <xf numFmtId="4" fontId="62" fillId="0" borderId="0" xfId="7" applyNumberFormat="1" applyFont="1" applyAlignment="1">
      <alignment horizontal="center" vertical="center" wrapText="1"/>
    </xf>
    <xf numFmtId="0" fontId="62" fillId="0" borderId="0" xfId="7" applyFont="1" applyAlignment="1">
      <alignment vertical="center" wrapText="1"/>
    </xf>
    <xf numFmtId="0" fontId="60" fillId="5" borderId="14" xfId="7" applyFont="1" applyFill="1" applyBorder="1" applyAlignment="1">
      <alignment horizontal="right" vertical="center"/>
    </xf>
    <xf numFmtId="0" fontId="60" fillId="5" borderId="15" xfId="7" applyFont="1" applyFill="1" applyBorder="1" applyAlignment="1">
      <alignment horizontal="left" vertical="center" wrapText="1"/>
    </xf>
    <xf numFmtId="0" fontId="63" fillId="5" borderId="15" xfId="7" applyFont="1" applyFill="1" applyBorder="1" applyAlignment="1">
      <alignment horizontal="center" vertical="center"/>
    </xf>
    <xf numFmtId="4" fontId="63" fillId="5" borderId="15" xfId="7" applyNumberFormat="1" applyFont="1" applyFill="1" applyBorder="1" applyAlignment="1">
      <alignment horizontal="center" vertical="center"/>
    </xf>
    <xf numFmtId="4" fontId="63" fillId="5" borderId="16" xfId="7" applyNumberFormat="1" applyFont="1" applyFill="1" applyBorder="1" applyAlignment="1">
      <alignment horizontal="center" vertical="center"/>
    </xf>
    <xf numFmtId="0" fontId="60" fillId="5" borderId="0" xfId="7" applyFont="1" applyFill="1" applyAlignment="1">
      <alignment vertical="center"/>
    </xf>
    <xf numFmtId="0" fontId="64" fillId="0" borderId="0" xfId="7" applyFont="1" applyAlignment="1">
      <alignment horizontal="right" vertical="top" wrapText="1"/>
    </xf>
    <xf numFmtId="0" fontId="64" fillId="0" borderId="0" xfId="7" applyFont="1" applyAlignment="1">
      <alignment horizontal="left" vertical="top" wrapText="1"/>
    </xf>
    <xf numFmtId="0" fontId="64" fillId="0" borderId="0" xfId="7" applyFont="1" applyAlignment="1">
      <alignment horizontal="center" wrapText="1"/>
    </xf>
    <xf numFmtId="4" fontId="64" fillId="0" borderId="0" xfId="7" applyNumberFormat="1" applyFont="1" applyAlignment="1">
      <alignment horizontal="center" vertical="center" wrapText="1"/>
    </xf>
    <xf numFmtId="0" fontId="64" fillId="0" borderId="0" xfId="7" applyFont="1" applyAlignment="1">
      <alignment vertical="center" wrapText="1"/>
    </xf>
    <xf numFmtId="0" fontId="62" fillId="0" borderId="3" xfId="7" applyFont="1" applyBorder="1" applyAlignment="1">
      <alignment horizontal="center" vertical="center" wrapText="1"/>
    </xf>
    <xf numFmtId="0" fontId="62" fillId="0" borderId="3" xfId="9" applyFont="1" applyBorder="1" applyAlignment="1">
      <alignment vertical="top" wrapText="1"/>
    </xf>
    <xf numFmtId="0" fontId="62" fillId="0" borderId="3" xfId="7" applyFont="1" applyBorder="1" applyAlignment="1">
      <alignment horizontal="center" wrapText="1"/>
    </xf>
    <xf numFmtId="4" fontId="62" fillId="12" borderId="3" xfId="7" applyNumberFormat="1" applyFont="1" applyFill="1" applyBorder="1" applyAlignment="1">
      <alignment horizontal="center" vertical="center" wrapText="1"/>
    </xf>
    <xf numFmtId="4" fontId="62" fillId="0" borderId="3" xfId="7" applyNumberFormat="1" applyFont="1" applyBorder="1" applyAlignment="1">
      <alignment horizontal="center" vertical="center" wrapText="1"/>
    </xf>
    <xf numFmtId="0" fontId="62" fillId="0" borderId="3" xfId="7" applyFont="1" applyBorder="1" applyAlignment="1">
      <alignment horizontal="left" vertical="top" wrapText="1"/>
    </xf>
    <xf numFmtId="0" fontId="66" fillId="0" borderId="0" xfId="7" applyFont="1"/>
    <xf numFmtId="0" fontId="60" fillId="5" borderId="11" xfId="7" applyFont="1" applyFill="1" applyBorder="1" applyAlignment="1">
      <alignment horizontal="right" vertical="center" wrapText="1"/>
    </xf>
    <xf numFmtId="0" fontId="60" fillId="5" borderId="12" xfId="7" applyFont="1" applyFill="1" applyBorder="1" applyAlignment="1">
      <alignment horizontal="left" vertical="center"/>
    </xf>
    <xf numFmtId="0" fontId="60" fillId="5" borderId="12" xfId="7" applyFont="1" applyFill="1" applyBorder="1" applyAlignment="1">
      <alignment horizontal="center" vertical="center" wrapText="1"/>
    </xf>
    <xf numFmtId="4" fontId="60" fillId="5" borderId="12" xfId="7" applyNumberFormat="1" applyFont="1" applyFill="1" applyBorder="1" applyAlignment="1">
      <alignment horizontal="center" vertical="center" wrapText="1"/>
    </xf>
    <xf numFmtId="4" fontId="61" fillId="5" borderId="12" xfId="7" applyNumberFormat="1" applyFont="1" applyFill="1" applyBorder="1" applyAlignment="1">
      <alignment horizontal="center" vertical="center" wrapText="1"/>
    </xf>
    <xf numFmtId="4" fontId="61" fillId="5" borderId="16" xfId="7" applyNumberFormat="1" applyFont="1" applyFill="1" applyBorder="1" applyAlignment="1">
      <alignment horizontal="center" vertical="center" wrapText="1"/>
    </xf>
    <xf numFmtId="0" fontId="60" fillId="5" borderId="0" xfId="7" applyFont="1" applyFill="1" applyAlignment="1">
      <alignment vertical="center" wrapText="1"/>
    </xf>
    <xf numFmtId="0" fontId="64" fillId="0" borderId="0" xfId="7" applyFont="1" applyAlignment="1">
      <alignment horizontal="center" vertical="center" wrapText="1"/>
    </xf>
    <xf numFmtId="4" fontId="64" fillId="12" borderId="0" xfId="7" applyNumberFormat="1" applyFont="1" applyFill="1" applyAlignment="1">
      <alignment horizontal="center" vertical="center" wrapText="1"/>
    </xf>
    <xf numFmtId="0" fontId="67" fillId="0" borderId="0" xfId="7" applyFont="1" applyAlignment="1">
      <alignment horizontal="right" vertical="top" wrapText="1"/>
    </xf>
    <xf numFmtId="0" fontId="67" fillId="0" borderId="0" xfId="7" applyFont="1" applyAlignment="1">
      <alignment horizontal="left" vertical="top" wrapText="1"/>
    </xf>
    <xf numFmtId="0" fontId="67" fillId="0" borderId="0" xfId="7" applyFont="1" applyAlignment="1">
      <alignment horizontal="center" wrapText="1"/>
    </xf>
    <xf numFmtId="4" fontId="67" fillId="0" borderId="0" xfId="7" applyNumberFormat="1" applyFont="1" applyAlignment="1">
      <alignment horizontal="center" vertical="center" wrapText="1"/>
    </xf>
    <xf numFmtId="4" fontId="8" fillId="0" borderId="0" xfId="7" applyNumberFormat="1" applyAlignment="1">
      <alignment horizontal="center" vertical="center" wrapText="1"/>
    </xf>
    <xf numFmtId="0" fontId="67" fillId="0" borderId="0" xfId="7" applyFont="1" applyAlignment="1">
      <alignment vertical="center" wrapText="1"/>
    </xf>
    <xf numFmtId="0" fontId="8" fillId="0" borderId="0" xfId="3"/>
    <xf numFmtId="0" fontId="67" fillId="0" borderId="0" xfId="3" applyFont="1"/>
    <xf numFmtId="0" fontId="68" fillId="0" borderId="0" xfId="3" applyFont="1"/>
    <xf numFmtId="0" fontId="69" fillId="0" borderId="0" xfId="3" applyFont="1"/>
    <xf numFmtId="173" fontId="8" fillId="0" borderId="26" xfId="3" applyNumberFormat="1" applyBorder="1"/>
    <xf numFmtId="173" fontId="47" fillId="0" borderId="0" xfId="3" applyNumberFormat="1" applyFont="1" applyAlignment="1">
      <alignment horizontal="right"/>
    </xf>
    <xf numFmtId="0" fontId="70" fillId="0" borderId="0" xfId="3" applyFont="1"/>
    <xf numFmtId="173" fontId="70" fillId="0" borderId="0" xfId="3" applyNumberFormat="1" applyFont="1" applyAlignment="1">
      <alignment horizontal="right"/>
    </xf>
    <xf numFmtId="174" fontId="67" fillId="0" borderId="0" xfId="3" applyNumberFormat="1" applyFont="1"/>
    <xf numFmtId="0" fontId="71" fillId="0" borderId="0" xfId="3" applyFont="1"/>
    <xf numFmtId="0" fontId="71" fillId="0" borderId="0" xfId="3" applyFont="1" applyAlignment="1">
      <alignment horizontal="right"/>
    </xf>
    <xf numFmtId="173" fontId="71" fillId="0" borderId="0" xfId="3" applyNumberFormat="1" applyFont="1" applyAlignment="1">
      <alignment horizontal="right"/>
    </xf>
    <xf numFmtId="173" fontId="67" fillId="0" borderId="0" xfId="3" applyNumberFormat="1" applyFont="1"/>
    <xf numFmtId="173" fontId="73" fillId="0" borderId="0" xfId="3" applyNumberFormat="1" applyFont="1"/>
    <xf numFmtId="0" fontId="73" fillId="0" borderId="0" xfId="3" applyFont="1"/>
    <xf numFmtId="0" fontId="15" fillId="0" borderId="0" xfId="6"/>
    <xf numFmtId="175" fontId="70" fillId="0" borderId="0" xfId="11" applyFont="1"/>
    <xf numFmtId="173" fontId="15" fillId="0" borderId="8" xfId="11" applyNumberFormat="1" applyFont="1" applyBorder="1"/>
    <xf numFmtId="173" fontId="15" fillId="0" borderId="0" xfId="11" applyNumberFormat="1" applyFont="1"/>
    <xf numFmtId="0" fontId="70" fillId="0" borderId="0" xfId="6" applyFont="1"/>
    <xf numFmtId="0" fontId="15" fillId="0" borderId="0" xfId="6" applyAlignment="1">
      <alignment horizontal="left" vertical="justify"/>
    </xf>
    <xf numFmtId="0" fontId="15" fillId="0" borderId="0" xfId="6" applyAlignment="1">
      <alignment horizontal="center"/>
    </xf>
    <xf numFmtId="173" fontId="15" fillId="0" borderId="8" xfId="15" applyNumberFormat="1" applyFont="1" applyBorder="1"/>
    <xf numFmtId="0" fontId="15" fillId="0" borderId="0" xfId="6" applyAlignment="1">
      <alignment vertical="top"/>
    </xf>
    <xf numFmtId="0" fontId="8" fillId="0" borderId="0" xfId="12" applyFont="1" applyAlignment="1">
      <alignment horizontal="left" wrapText="1"/>
    </xf>
    <xf numFmtId="175" fontId="70" fillId="0" borderId="0" xfId="15" applyFont="1"/>
    <xf numFmtId="173" fontId="15" fillId="0" borderId="0" xfId="15" applyNumberFormat="1" applyFont="1"/>
    <xf numFmtId="173" fontId="65" fillId="0" borderId="0" xfId="11" applyNumberFormat="1" applyFont="1" applyFill="1" applyBorder="1" applyProtection="1">
      <protection locked="0"/>
    </xf>
    <xf numFmtId="0" fontId="15" fillId="0" borderId="0" xfId="6" applyAlignment="1">
      <alignment horizontal="left" vertical="justify" wrapText="1"/>
    </xf>
    <xf numFmtId="173" fontId="15" fillId="0" borderId="8" xfId="11" applyNumberFormat="1" applyFont="1" applyFill="1" applyBorder="1" applyProtection="1">
      <protection locked="0"/>
    </xf>
    <xf numFmtId="173" fontId="70" fillId="0" borderId="0" xfId="11" applyNumberFormat="1" applyFont="1" applyFill="1" applyBorder="1" applyProtection="1">
      <protection locked="0"/>
    </xf>
    <xf numFmtId="0" fontId="5" fillId="0" borderId="0" xfId="6" applyFont="1" applyAlignment="1" applyProtection="1">
      <alignment vertical="top" wrapText="1"/>
      <protection locked="0"/>
    </xf>
    <xf numFmtId="0" fontId="79" fillId="4" borderId="0" xfId="17" applyFont="1" applyFill="1"/>
    <xf numFmtId="4" fontId="5" fillId="0" borderId="0" xfId="17" applyNumberFormat="1" applyFont="1" applyFill="1" applyBorder="1" applyAlignment="1" applyProtection="1">
      <alignment horizontal="right"/>
      <protection locked="0"/>
    </xf>
    <xf numFmtId="178" fontId="65" fillId="0" borderId="0" xfId="14" applyNumberFormat="1" applyFont="1" applyProtection="1">
      <protection locked="0"/>
    </xf>
    <xf numFmtId="179" fontId="65" fillId="0" borderId="0" xfId="14" applyNumberFormat="1" applyFont="1" applyProtection="1">
      <protection locked="0"/>
    </xf>
    <xf numFmtId="179" fontId="106" fillId="0" borderId="0" xfId="13" applyNumberFormat="1" applyFont="1" applyProtection="1">
      <protection locked="0"/>
    </xf>
    <xf numFmtId="179" fontId="106" fillId="0" borderId="0" xfId="14" applyNumberFormat="1" applyFont="1" applyProtection="1">
      <protection locked="0"/>
    </xf>
    <xf numFmtId="179" fontId="79" fillId="0" borderId="0" xfId="14" applyNumberFormat="1" applyFont="1" applyProtection="1">
      <protection locked="0"/>
    </xf>
    <xf numFmtId="179" fontId="79" fillId="0" borderId="0" xfId="13" applyNumberFormat="1" applyFont="1" applyProtection="1">
      <protection locked="0"/>
    </xf>
    <xf numFmtId="179" fontId="97" fillId="0" borderId="0" xfId="14" applyNumberFormat="1" applyFont="1" applyProtection="1">
      <protection locked="0"/>
    </xf>
    <xf numFmtId="4" fontId="65" fillId="4" borderId="0" xfId="17" applyNumberFormat="1" applyFont="1" applyFill="1" applyAlignment="1">
      <alignment horizontal="left" vertical="top" wrapText="1"/>
    </xf>
    <xf numFmtId="4" fontId="65" fillId="4" borderId="0" xfId="17" applyNumberFormat="1" applyFont="1" applyFill="1"/>
    <xf numFmtId="0" fontId="113" fillId="0" borderId="0" xfId="20"/>
    <xf numFmtId="1" fontId="115" fillId="0" borderId="0" xfId="20" applyNumberFormat="1" applyFont="1" applyAlignment="1">
      <alignment horizontal="right" vertical="top" wrapText="1"/>
    </xf>
    <xf numFmtId="4" fontId="118" fillId="0" borderId="0" xfId="21" applyNumberFormat="1" applyFont="1" applyFill="1" applyBorder="1" applyAlignment="1" applyProtection="1">
      <alignment horizontal="right" vertical="top"/>
      <protection locked="0"/>
    </xf>
    <xf numFmtId="4" fontId="115" fillId="0" borderId="0" xfId="21" applyNumberFormat="1" applyFont="1" applyFill="1" applyBorder="1" applyAlignment="1" applyProtection="1">
      <alignment horizontal="right" vertical="top"/>
      <protection locked="0"/>
    </xf>
    <xf numFmtId="173" fontId="0" fillId="0" borderId="0" xfId="22" applyNumberFormat="1" applyFont="1"/>
    <xf numFmtId="0" fontId="15" fillId="0" borderId="0" xfId="20" applyFont="1" applyAlignment="1">
      <alignment horizontal="left" vertical="justify"/>
    </xf>
    <xf numFmtId="0" fontId="15" fillId="0" borderId="0" xfId="20" applyFont="1"/>
    <xf numFmtId="0" fontId="15" fillId="0" borderId="0" xfId="20" applyFont="1" applyAlignment="1">
      <alignment horizontal="left" vertical="justify" wrapText="1"/>
    </xf>
    <xf numFmtId="1" fontId="113" fillId="0" borderId="0" xfId="20" applyNumberFormat="1" applyAlignment="1">
      <alignment vertical="top"/>
    </xf>
    <xf numFmtId="4" fontId="118" fillId="0" borderId="0" xfId="23" applyNumberFormat="1" applyFont="1" applyFill="1" applyBorder="1" applyAlignment="1" applyProtection="1">
      <alignment horizontal="right" vertical="top"/>
      <protection locked="0"/>
    </xf>
    <xf numFmtId="4" fontId="115" fillId="0" borderId="0" xfId="23" applyNumberFormat="1" applyFont="1" applyFill="1" applyBorder="1" applyAlignment="1" applyProtection="1">
      <alignment horizontal="right" vertical="top"/>
      <protection locked="0"/>
    </xf>
    <xf numFmtId="173" fontId="0" fillId="0" borderId="0" xfId="15" applyNumberFormat="1" applyFont="1"/>
    <xf numFmtId="4" fontId="118" fillId="0" borderId="0" xfId="23" applyNumberFormat="1" applyFont="1" applyAlignment="1" applyProtection="1">
      <alignment horizontal="right" vertical="top"/>
      <protection locked="0"/>
    </xf>
    <xf numFmtId="4" fontId="115" fillId="0" borderId="0" xfId="23" applyNumberFormat="1" applyFont="1" applyAlignment="1" applyProtection="1">
      <alignment horizontal="right" vertical="top"/>
      <protection locked="0"/>
    </xf>
    <xf numFmtId="4" fontId="31" fillId="8" borderId="3" xfId="0" applyNumberFormat="1" applyFont="1" applyFill="1" applyBorder="1" applyAlignment="1">
      <alignment horizontal="right"/>
    </xf>
    <xf numFmtId="49" fontId="36" fillId="0" borderId="31" xfId="0" applyNumberFormat="1" applyFont="1" applyBorder="1" applyAlignment="1">
      <alignment horizontal="left" vertical="top"/>
    </xf>
    <xf numFmtId="0" fontId="36" fillId="0" borderId="8" xfId="0" applyFont="1" applyBorder="1" applyAlignment="1">
      <alignment horizontal="left" vertical="top"/>
    </xf>
    <xf numFmtId="164" fontId="36" fillId="0" borderId="2" xfId="0" applyNumberFormat="1" applyFont="1" applyBorder="1" applyAlignment="1">
      <alignment horizontal="right" vertical="top"/>
    </xf>
    <xf numFmtId="0" fontId="36" fillId="0" borderId="8" xfId="0" applyFont="1" applyBorder="1" applyAlignment="1">
      <alignment horizontal="left" vertical="top" wrapText="1"/>
    </xf>
    <xf numFmtId="0" fontId="122" fillId="0" borderId="0" xfId="7" applyFont="1" applyAlignment="1">
      <alignment horizontal="left" vertical="top" wrapText="1"/>
    </xf>
    <xf numFmtId="0" fontId="15" fillId="16" borderId="0" xfId="6" applyFill="1" applyAlignment="1">
      <alignment horizontal="center" vertical="top" wrapText="1"/>
    </xf>
    <xf numFmtId="0" fontId="15" fillId="16" borderId="0" xfId="6" applyFill="1" applyAlignment="1">
      <alignment horizontal="left" vertical="top" wrapText="1"/>
    </xf>
    <xf numFmtId="0" fontId="15" fillId="16" borderId="0" xfId="6" applyFill="1" applyAlignment="1">
      <alignment horizontal="center" wrapText="1"/>
    </xf>
    <xf numFmtId="168" fontId="15" fillId="16" borderId="0" xfId="6" applyNumberFormat="1" applyFill="1" applyAlignment="1">
      <alignment horizontal="center" wrapText="1"/>
    </xf>
    <xf numFmtId="173" fontId="15" fillId="16" borderId="8" xfId="11" applyNumberFormat="1" applyFont="1" applyFill="1" applyBorder="1" applyAlignment="1"/>
    <xf numFmtId="173" fontId="15" fillId="16" borderId="0" xfId="11" applyNumberFormat="1" applyFont="1" applyFill="1" applyBorder="1" applyAlignment="1"/>
    <xf numFmtId="0" fontId="31" fillId="16" borderId="3" xfId="0" applyFont="1" applyFill="1" applyBorder="1" applyAlignment="1">
      <alignment horizontal="center"/>
    </xf>
    <xf numFmtId="49" fontId="31" fillId="16" borderId="3" xfId="0" applyNumberFormat="1" applyFont="1" applyFill="1" applyBorder="1" applyAlignment="1">
      <alignment wrapText="1"/>
    </xf>
    <xf numFmtId="0" fontId="31" fillId="16" borderId="3" xfId="0" applyFont="1" applyFill="1" applyBorder="1" applyAlignment="1">
      <alignment horizontal="left" wrapText="1"/>
    </xf>
    <xf numFmtId="2" fontId="31" fillId="16" borderId="3" xfId="0" applyNumberFormat="1" applyFont="1" applyFill="1" applyBorder="1" applyAlignment="1">
      <alignment horizontal="right"/>
    </xf>
    <xf numFmtId="4" fontId="31" fillId="16" borderId="3" xfId="0" applyNumberFormat="1" applyFont="1" applyFill="1" applyBorder="1" applyAlignment="1">
      <alignment horizontal="right"/>
    </xf>
    <xf numFmtId="0" fontId="123" fillId="0" borderId="0" xfId="0" applyFont="1" applyAlignment="1">
      <alignment horizontal="center"/>
    </xf>
    <xf numFmtId="0" fontId="127" fillId="0" borderId="0" xfId="0" applyFont="1"/>
    <xf numFmtId="164" fontId="121" fillId="0" borderId="3" xfId="0" applyNumberFormat="1" applyFont="1" applyBorder="1"/>
    <xf numFmtId="164" fontId="121" fillId="0" borderId="26" xfId="0" applyNumberFormat="1" applyFont="1" applyBorder="1"/>
    <xf numFmtId="0" fontId="0" fillId="0" borderId="26" xfId="0" applyBorder="1"/>
    <xf numFmtId="0" fontId="125" fillId="0" borderId="15" xfId="0" applyFont="1" applyBorder="1"/>
    <xf numFmtId="0" fontId="125" fillId="0" borderId="15" xfId="0" applyFont="1" applyBorder="1" applyAlignment="1">
      <alignment horizontal="center"/>
    </xf>
    <xf numFmtId="0" fontId="125" fillId="0" borderId="16" xfId="0" applyFont="1" applyBorder="1" applyAlignment="1">
      <alignment horizontal="center"/>
    </xf>
    <xf numFmtId="0" fontId="0" fillId="0" borderId="42" xfId="0" applyBorder="1"/>
    <xf numFmtId="0" fontId="0" fillId="0" borderId="37" xfId="0" applyBorder="1"/>
    <xf numFmtId="0" fontId="127" fillId="0" borderId="15" xfId="0" applyFont="1" applyBorder="1"/>
    <xf numFmtId="164" fontId="126" fillId="0" borderId="15" xfId="0" applyNumberFormat="1" applyFont="1" applyBorder="1"/>
    <xf numFmtId="164" fontId="126" fillId="0" borderId="44" xfId="0" applyNumberFormat="1" applyFont="1" applyBorder="1"/>
    <xf numFmtId="0" fontId="48" fillId="0" borderId="0" xfId="0" applyFont="1" applyAlignment="1">
      <alignment horizontal="left" wrapText="1"/>
    </xf>
    <xf numFmtId="0" fontId="0" fillId="0" borderId="15" xfId="0" applyBorder="1"/>
    <xf numFmtId="164" fontId="2" fillId="0" borderId="15" xfId="0" applyNumberFormat="1" applyFont="1" applyBorder="1"/>
    <xf numFmtId="164" fontId="2" fillId="0" borderId="16" xfId="0" applyNumberFormat="1" applyFont="1" applyBorder="1"/>
    <xf numFmtId="0" fontId="0" fillId="0" borderId="44" xfId="0" applyBorder="1"/>
    <xf numFmtId="164" fontId="121" fillId="0" borderId="14" xfId="0" applyNumberFormat="1" applyFont="1" applyBorder="1"/>
    <xf numFmtId="164" fontId="121" fillId="0" borderId="44" xfId="0" applyNumberFormat="1" applyFont="1" applyBorder="1"/>
    <xf numFmtId="164" fontId="126" fillId="0" borderId="9" xfId="0" applyNumberFormat="1" applyFont="1" applyBorder="1"/>
    <xf numFmtId="164" fontId="123" fillId="5" borderId="9" xfId="0" applyNumberFormat="1" applyFont="1" applyFill="1" applyBorder="1"/>
    <xf numFmtId="0" fontId="31" fillId="8" borderId="3" xfId="0" applyFont="1" applyFill="1" applyBorder="1" applyAlignment="1">
      <alignment horizontal="center"/>
    </xf>
    <xf numFmtId="49" fontId="31" fillId="8" borderId="3" xfId="0" applyNumberFormat="1" applyFont="1" applyFill="1" applyBorder="1" applyAlignment="1">
      <alignment wrapText="1"/>
    </xf>
    <xf numFmtId="0" fontId="31" fillId="0" borderId="3" xfId="0" applyFont="1" applyBorder="1" applyAlignment="1" applyProtection="1">
      <alignment horizontal="center"/>
      <protection locked="0"/>
    </xf>
    <xf numFmtId="49" fontId="31" fillId="0" borderId="3" xfId="0" applyNumberFormat="1" applyFont="1" applyBorder="1" applyAlignment="1" applyProtection="1">
      <alignment wrapText="1"/>
      <protection locked="0"/>
    </xf>
    <xf numFmtId="4" fontId="31" fillId="0" borderId="3" xfId="0" applyNumberFormat="1" applyFont="1" applyBorder="1" applyAlignment="1" applyProtection="1">
      <alignment horizontal="right"/>
      <protection locked="0"/>
    </xf>
    <xf numFmtId="0" fontId="0" fillId="0" borderId="0" xfId="0" applyProtection="1">
      <protection locked="0"/>
    </xf>
    <xf numFmtId="0" fontId="29" fillId="5" borderId="23" xfId="0" applyFont="1" applyFill="1" applyBorder="1" applyAlignment="1" applyProtection="1">
      <alignment horizontal="left"/>
      <protection locked="0"/>
    </xf>
    <xf numFmtId="4" fontId="32" fillId="5" borderId="17" xfId="0" applyNumberFormat="1" applyFont="1" applyFill="1" applyBorder="1" applyAlignment="1" applyProtection="1">
      <alignment horizontal="right"/>
      <protection locked="0"/>
    </xf>
    <xf numFmtId="4" fontId="31" fillId="5" borderId="17" xfId="0" applyNumberFormat="1" applyFont="1" applyFill="1" applyBorder="1" applyAlignment="1" applyProtection="1">
      <alignment horizontal="right"/>
      <protection locked="0"/>
    </xf>
    <xf numFmtId="4" fontId="29" fillId="5" borderId="17" xfId="0" applyNumberFormat="1" applyFont="1" applyFill="1" applyBorder="1" applyAlignment="1" applyProtection="1">
      <alignment horizontal="right"/>
      <protection locked="0"/>
    </xf>
    <xf numFmtId="2" fontId="29" fillId="0" borderId="7" xfId="0" applyNumberFormat="1" applyFont="1" applyBorder="1" applyAlignment="1" applyProtection="1">
      <alignment horizontal="left"/>
      <protection locked="0"/>
    </xf>
    <xf numFmtId="2" fontId="29" fillId="0" borderId="7" xfId="0" applyNumberFormat="1" applyFont="1" applyBorder="1" applyAlignment="1" applyProtection="1">
      <alignment horizontal="left" wrapText="1"/>
      <protection locked="0"/>
    </xf>
    <xf numFmtId="0" fontId="29" fillId="0" borderId="7" xfId="0" applyFont="1" applyBorder="1" applyAlignment="1" applyProtection="1">
      <alignment horizontal="left"/>
      <protection locked="0"/>
    </xf>
    <xf numFmtId="4" fontId="34" fillId="0" borderId="7" xfId="0" applyNumberFormat="1" applyFont="1" applyBorder="1" applyAlignment="1" applyProtection="1">
      <alignment horizontal="right"/>
      <protection locked="0"/>
    </xf>
    <xf numFmtId="2" fontId="31" fillId="0" borderId="3" xfId="0" applyNumberFormat="1" applyFont="1" applyBorder="1" applyAlignment="1" applyProtection="1">
      <alignment horizontal="right"/>
      <protection locked="0"/>
    </xf>
    <xf numFmtId="4" fontId="29" fillId="0" borderId="7" xfId="0" applyNumberFormat="1" applyFont="1" applyBorder="1" applyAlignment="1" applyProtection="1">
      <alignment horizontal="right"/>
      <protection locked="0"/>
    </xf>
    <xf numFmtId="0" fontId="29" fillId="6" borderId="3" xfId="0" applyFont="1" applyFill="1" applyBorder="1" applyAlignment="1" applyProtection="1">
      <alignment horizontal="center"/>
      <protection locked="0"/>
    </xf>
    <xf numFmtId="0" fontId="29" fillId="6" borderId="6" xfId="0" applyFont="1" applyFill="1" applyBorder="1" applyAlignment="1" applyProtection="1">
      <alignment horizontal="left"/>
      <protection locked="0"/>
    </xf>
    <xf numFmtId="4" fontId="30" fillId="6" borderId="3" xfId="0" applyNumberFormat="1" applyFont="1" applyFill="1" applyBorder="1" applyAlignment="1" applyProtection="1">
      <alignment horizontal="right"/>
      <protection locked="0"/>
    </xf>
    <xf numFmtId="2" fontId="29" fillId="6" borderId="3" xfId="0" applyNumberFormat="1" applyFont="1" applyFill="1" applyBorder="1" applyAlignment="1" applyProtection="1">
      <alignment horizontal="center"/>
      <protection locked="0"/>
    </xf>
    <xf numFmtId="4" fontId="31" fillId="6" borderId="3" xfId="0" applyNumberFormat="1" applyFont="1" applyFill="1" applyBorder="1" applyAlignment="1" applyProtection="1">
      <alignment horizontal="right"/>
      <protection locked="0"/>
    </xf>
    <xf numFmtId="49" fontId="29" fillId="6" borderId="3" xfId="0" applyNumberFormat="1" applyFont="1" applyFill="1" applyBorder="1" applyAlignment="1" applyProtection="1">
      <alignment wrapText="1"/>
      <protection locked="0"/>
    </xf>
    <xf numFmtId="4" fontId="29" fillId="6" borderId="3" xfId="0" applyNumberFormat="1" applyFont="1" applyFill="1" applyBorder="1" applyAlignment="1" applyProtection="1">
      <alignment horizontal="center"/>
      <protection locked="0"/>
    </xf>
    <xf numFmtId="0" fontId="29" fillId="5" borderId="3" xfId="0" applyFont="1" applyFill="1" applyBorder="1" applyAlignment="1" applyProtection="1">
      <alignment horizontal="left"/>
      <protection locked="0"/>
    </xf>
    <xf numFmtId="4" fontId="32" fillId="5" borderId="3" xfId="0" applyNumberFormat="1" applyFont="1" applyFill="1" applyBorder="1" applyAlignment="1" applyProtection="1">
      <alignment horizontal="right"/>
      <protection locked="0"/>
    </xf>
    <xf numFmtId="4" fontId="31" fillId="5" borderId="3" xfId="0" applyNumberFormat="1" applyFont="1" applyFill="1" applyBorder="1" applyAlignment="1" applyProtection="1">
      <alignment horizontal="right"/>
      <protection locked="0"/>
    </xf>
    <xf numFmtId="4" fontId="29" fillId="5" borderId="3" xfId="0" applyNumberFormat="1" applyFont="1" applyFill="1" applyBorder="1" applyAlignment="1" applyProtection="1">
      <alignment horizontal="right"/>
      <protection locked="0"/>
    </xf>
    <xf numFmtId="0" fontId="31" fillId="0" borderId="0" xfId="0" applyFont="1" applyAlignment="1" applyProtection="1">
      <alignment horizontal="center"/>
      <protection locked="0"/>
    </xf>
    <xf numFmtId="49" fontId="31" fillId="0" borderId="0" xfId="0" applyNumberFormat="1" applyFont="1" applyAlignment="1" applyProtection="1">
      <alignment wrapText="1"/>
      <protection locked="0"/>
    </xf>
    <xf numFmtId="4" fontId="34" fillId="0" borderId="0" xfId="0" applyNumberFormat="1" applyFont="1" applyAlignment="1" applyProtection="1">
      <alignment horizontal="right"/>
      <protection locked="0"/>
    </xf>
    <xf numFmtId="2" fontId="31" fillId="0" borderId="0" xfId="0" applyNumberFormat="1" applyFont="1" applyAlignment="1" applyProtection="1">
      <alignment horizontal="right"/>
      <protection locked="0"/>
    </xf>
    <xf numFmtId="4" fontId="31" fillId="0" borderId="0" xfId="0" applyNumberFormat="1" applyFont="1" applyAlignment="1" applyProtection="1">
      <alignment horizontal="right"/>
      <protection locked="0"/>
    </xf>
    <xf numFmtId="0" fontId="29" fillId="5" borderId="7" xfId="0" applyFont="1" applyFill="1" applyBorder="1" applyAlignment="1" applyProtection="1">
      <alignment horizontal="left"/>
      <protection locked="0"/>
    </xf>
    <xf numFmtId="4" fontId="32" fillId="5" borderId="7" xfId="0" applyNumberFormat="1" applyFont="1" applyFill="1" applyBorder="1" applyAlignment="1" applyProtection="1">
      <alignment horizontal="right"/>
      <protection locked="0"/>
    </xf>
    <xf numFmtId="0" fontId="31" fillId="0" borderId="7" xfId="0" applyFont="1" applyBorder="1" applyAlignment="1" applyProtection="1">
      <alignment horizontal="left"/>
      <protection locked="0"/>
    </xf>
    <xf numFmtId="2" fontId="34" fillId="0" borderId="7" xfId="0" applyNumberFormat="1" applyFont="1" applyBorder="1" applyAlignment="1" applyProtection="1">
      <alignment horizontal="center"/>
      <protection locked="0"/>
    </xf>
    <xf numFmtId="49" fontId="31" fillId="0" borderId="7" xfId="0" applyNumberFormat="1" applyFont="1" applyBorder="1" applyAlignment="1" applyProtection="1">
      <alignment horizontal="left"/>
      <protection locked="0"/>
    </xf>
    <xf numFmtId="0" fontId="31" fillId="0" borderId="3" xfId="0" applyFont="1" applyBorder="1" applyAlignment="1" applyProtection="1">
      <alignment horizontal="center" wrapText="1"/>
      <protection locked="0"/>
    </xf>
    <xf numFmtId="0" fontId="31" fillId="7" borderId="25" xfId="0" applyFont="1" applyFill="1" applyBorder="1" applyAlignment="1" applyProtection="1">
      <alignment wrapText="1"/>
      <protection locked="0"/>
    </xf>
    <xf numFmtId="0" fontId="31" fillId="7" borderId="7" xfId="0" applyFont="1" applyFill="1" applyBorder="1" applyAlignment="1" applyProtection="1">
      <alignment horizontal="left" wrapText="1"/>
      <protection locked="0"/>
    </xf>
    <xf numFmtId="2" fontId="34" fillId="8" borderId="7" xfId="0" applyNumberFormat="1" applyFont="1" applyFill="1" applyBorder="1" applyAlignment="1" applyProtection="1">
      <alignment horizontal="center"/>
      <protection locked="0"/>
    </xf>
    <xf numFmtId="0" fontId="29" fillId="0" borderId="25" xfId="0" applyFont="1" applyBorder="1" applyProtection="1">
      <protection locked="0"/>
    </xf>
    <xf numFmtId="2" fontId="31" fillId="6" borderId="3" xfId="0" applyNumberFormat="1" applyFont="1" applyFill="1" applyBorder="1" applyAlignment="1" applyProtection="1">
      <alignment horizontal="right"/>
      <protection locked="0"/>
    </xf>
    <xf numFmtId="0" fontId="29" fillId="0" borderId="3" xfId="0" applyFont="1" applyBorder="1" applyAlignment="1" applyProtection="1">
      <alignment horizontal="center"/>
      <protection locked="0"/>
    </xf>
    <xf numFmtId="49" fontId="29" fillId="0" borderId="3" xfId="0" applyNumberFormat="1" applyFont="1" applyBorder="1" applyAlignment="1" applyProtection="1">
      <alignment horizontal="left" wrapText="1"/>
      <protection locked="0"/>
    </xf>
    <xf numFmtId="0" fontId="29" fillId="0" borderId="6" xfId="0" applyFont="1" applyBorder="1" applyAlignment="1" applyProtection="1">
      <alignment horizontal="center"/>
      <protection locked="0"/>
    </xf>
    <xf numFmtId="2" fontId="29" fillId="0" borderId="3" xfId="0" applyNumberFormat="1" applyFont="1" applyBorder="1" applyAlignment="1" applyProtection="1">
      <alignment horizontal="center"/>
      <protection locked="0"/>
    </xf>
    <xf numFmtId="4" fontId="29" fillId="0" borderId="3" xfId="0" applyNumberFormat="1" applyFont="1" applyBorder="1" applyAlignment="1" applyProtection="1">
      <alignment horizontal="center"/>
      <protection locked="0"/>
    </xf>
    <xf numFmtId="0" fontId="31" fillId="5" borderId="3" xfId="0" applyFont="1" applyFill="1" applyBorder="1" applyAlignment="1" applyProtection="1">
      <alignment horizontal="center"/>
      <protection locked="0"/>
    </xf>
    <xf numFmtId="0" fontId="31" fillId="5" borderId="3" xfId="0" applyFont="1" applyFill="1" applyBorder="1" applyAlignment="1" applyProtection="1">
      <alignment horizontal="left"/>
      <protection locked="0"/>
    </xf>
    <xf numFmtId="0" fontId="31" fillId="5" borderId="6" xfId="0" applyFont="1" applyFill="1" applyBorder="1" applyAlignment="1" applyProtection="1">
      <alignment horizontal="left"/>
      <protection locked="0"/>
    </xf>
    <xf numFmtId="2" fontId="31" fillId="5" borderId="3" xfId="0" applyNumberFormat="1" applyFont="1" applyFill="1" applyBorder="1" applyAlignment="1" applyProtection="1">
      <alignment horizontal="right"/>
      <protection locked="0"/>
    </xf>
    <xf numFmtId="4" fontId="33" fillId="5" borderId="3" xfId="0" applyNumberFormat="1" applyFont="1" applyFill="1" applyBorder="1" applyAlignment="1" applyProtection="1">
      <alignment horizontal="right"/>
      <protection locked="0"/>
    </xf>
    <xf numFmtId="0" fontId="31" fillId="0" borderId="3" xfId="0" applyFont="1" applyBorder="1" applyAlignment="1" applyProtection="1">
      <alignment horizontal="left" wrapText="1"/>
      <protection locked="0"/>
    </xf>
    <xf numFmtId="2" fontId="31" fillId="5" borderId="17" xfId="0" applyNumberFormat="1" applyFont="1" applyFill="1" applyBorder="1" applyAlignment="1" applyProtection="1">
      <alignment horizontal="right"/>
      <protection locked="0"/>
    </xf>
    <xf numFmtId="2" fontId="31" fillId="0" borderId="7" xfId="0" applyNumberFormat="1" applyFont="1" applyBorder="1" applyAlignment="1" applyProtection="1">
      <alignment horizontal="right"/>
      <protection locked="0"/>
    </xf>
    <xf numFmtId="49" fontId="29" fillId="6" borderId="6" xfId="0" applyNumberFormat="1" applyFont="1" applyFill="1" applyBorder="1" applyAlignment="1" applyProtection="1">
      <alignment horizontal="left"/>
      <protection locked="0"/>
    </xf>
    <xf numFmtId="49" fontId="31" fillId="5" borderId="3" xfId="0" applyNumberFormat="1" applyFont="1" applyFill="1" applyBorder="1" applyAlignment="1" applyProtection="1">
      <alignment wrapText="1"/>
      <protection locked="0"/>
    </xf>
    <xf numFmtId="0" fontId="31" fillId="5" borderId="6" xfId="0" applyFont="1" applyFill="1" applyBorder="1" applyAlignment="1" applyProtection="1">
      <alignment horizontal="left" wrapText="1"/>
      <protection locked="0"/>
    </xf>
    <xf numFmtId="49" fontId="31" fillId="0" borderId="3" xfId="0" applyNumberFormat="1" applyFont="1" applyBorder="1" applyAlignment="1" applyProtection="1">
      <alignment horizontal="left" wrapText="1"/>
      <protection locked="0"/>
    </xf>
    <xf numFmtId="0" fontId="29" fillId="5" borderId="6" xfId="0" applyFont="1" applyFill="1" applyBorder="1" applyAlignment="1" applyProtection="1">
      <alignment horizontal="left"/>
      <protection locked="0"/>
    </xf>
    <xf numFmtId="4" fontId="31" fillId="5" borderId="3" xfId="0" quotePrefix="1" applyNumberFormat="1" applyFont="1" applyFill="1" applyBorder="1" applyAlignment="1" applyProtection="1">
      <alignment horizontal="right"/>
      <protection locked="0"/>
    </xf>
    <xf numFmtId="4" fontId="31" fillId="0" borderId="3" xfId="0" quotePrefix="1" applyNumberFormat="1" applyFont="1" applyBorder="1" applyAlignment="1" applyProtection="1">
      <alignment horizontal="right"/>
      <protection locked="0"/>
    </xf>
    <xf numFmtId="0" fontId="31" fillId="0" borderId="3" xfId="0" applyFont="1" applyBorder="1" applyAlignment="1" applyProtection="1">
      <alignment horizontal="left"/>
      <protection locked="0"/>
    </xf>
    <xf numFmtId="0" fontId="31" fillId="0" borderId="3" xfId="0" applyFont="1" applyBorder="1" applyAlignment="1" applyProtection="1">
      <alignment horizontal="right"/>
      <protection locked="0"/>
    </xf>
    <xf numFmtId="4" fontId="31" fillId="5" borderId="17" xfId="0" quotePrefix="1" applyNumberFormat="1" applyFont="1" applyFill="1" applyBorder="1" applyAlignment="1" applyProtection="1">
      <alignment horizontal="right"/>
      <protection locked="0"/>
    </xf>
    <xf numFmtId="0" fontId="29" fillId="0" borderId="7" xfId="0" applyFont="1" applyBorder="1" applyAlignment="1" applyProtection="1">
      <alignment horizontal="left" wrapText="1"/>
      <protection locked="0"/>
    </xf>
    <xf numFmtId="4" fontId="31" fillId="0" borderId="7" xfId="0" quotePrefix="1" applyNumberFormat="1" applyFont="1" applyBorder="1" applyAlignment="1" applyProtection="1">
      <alignment horizontal="right"/>
      <protection locked="0"/>
    </xf>
    <xf numFmtId="2" fontId="31" fillId="5" borderId="7" xfId="0" applyNumberFormat="1" applyFont="1" applyFill="1" applyBorder="1" applyAlignment="1" applyProtection="1">
      <alignment horizontal="right"/>
      <protection locked="0"/>
    </xf>
    <xf numFmtId="4" fontId="29" fillId="5" borderId="7" xfId="0" applyNumberFormat="1" applyFont="1" applyFill="1" applyBorder="1" applyAlignment="1" applyProtection="1">
      <alignment horizontal="right"/>
      <protection locked="0"/>
    </xf>
    <xf numFmtId="169" fontId="31" fillId="5" borderId="3" xfId="0" applyNumberFormat="1" applyFont="1" applyFill="1" applyBorder="1" applyAlignment="1" applyProtection="1">
      <alignment horizontal="center"/>
      <protection locked="0"/>
    </xf>
    <xf numFmtId="0" fontId="29" fillId="0" borderId="3" xfId="0" applyFont="1" applyBorder="1" applyAlignment="1" applyProtection="1">
      <alignment horizontal="left" wrapText="1"/>
      <protection locked="0"/>
    </xf>
    <xf numFmtId="49" fontId="29" fillId="0" borderId="3" xfId="0" applyNumberFormat="1" applyFont="1" applyBorder="1" applyAlignment="1" applyProtection="1">
      <alignment wrapText="1"/>
      <protection locked="0"/>
    </xf>
    <xf numFmtId="49" fontId="29" fillId="0" borderId="6" xfId="0" applyNumberFormat="1" applyFont="1" applyBorder="1" applyAlignment="1" applyProtection="1">
      <alignment wrapText="1"/>
      <protection locked="0"/>
    </xf>
    <xf numFmtId="0" fontId="29" fillId="5" borderId="7" xfId="0" applyFont="1" applyFill="1" applyBorder="1" applyAlignment="1" applyProtection="1">
      <alignment horizontal="center"/>
      <protection locked="0"/>
    </xf>
    <xf numFmtId="0" fontId="31" fillId="0" borderId="7" xfId="0" applyFont="1" applyBorder="1" applyAlignment="1" applyProtection="1">
      <alignment horizontal="center"/>
      <protection locked="0"/>
    </xf>
    <xf numFmtId="0" fontId="31" fillId="7" borderId="7" xfId="0" applyFont="1" applyFill="1" applyBorder="1" applyAlignment="1" applyProtection="1">
      <alignment horizontal="center" wrapText="1"/>
      <protection locked="0"/>
    </xf>
    <xf numFmtId="0" fontId="29" fillId="0" borderId="7" xfId="0" applyFont="1" applyBorder="1" applyAlignment="1" applyProtection="1">
      <alignment horizontal="center"/>
      <protection locked="0"/>
    </xf>
    <xf numFmtId="0" fontId="14" fillId="5" borderId="3" xfId="0" applyFont="1" applyFill="1" applyBorder="1" applyAlignment="1">
      <alignment horizontal="left" vertical="top"/>
    </xf>
    <xf numFmtId="0" fontId="5" fillId="5" borderId="3" xfId="0" applyFont="1" applyFill="1" applyBorder="1" applyAlignment="1">
      <alignment vertical="top" wrapText="1"/>
    </xf>
    <xf numFmtId="0" fontId="5" fillId="5" borderId="3" xfId="0" applyFont="1" applyFill="1" applyBorder="1" applyAlignment="1">
      <alignment horizontal="center"/>
    </xf>
    <xf numFmtId="164" fontId="5" fillId="5" borderId="3" xfId="1" applyNumberFormat="1" applyFont="1" applyFill="1" applyBorder="1" applyAlignment="1">
      <alignment horizontal="center"/>
    </xf>
    <xf numFmtId="164" fontId="5" fillId="5" borderId="6" xfId="0" applyNumberFormat="1" applyFont="1" applyFill="1" applyBorder="1" applyAlignment="1">
      <alignment horizontal="center"/>
    </xf>
    <xf numFmtId="0" fontId="14" fillId="0" borderId="3" xfId="0" applyFont="1" applyBorder="1" applyAlignment="1" applyProtection="1">
      <alignment horizontal="left" vertical="top"/>
      <protection locked="0"/>
    </xf>
    <xf numFmtId="0" fontId="5" fillId="0" borderId="3" xfId="0" applyFont="1" applyBorder="1" applyAlignment="1" applyProtection="1">
      <alignment vertical="top" wrapText="1"/>
      <protection locked="0"/>
    </xf>
    <xf numFmtId="0" fontId="5" fillId="0" borderId="3" xfId="0" applyFont="1" applyBorder="1" applyAlignment="1" applyProtection="1">
      <alignment horizontal="center"/>
      <protection locked="0"/>
    </xf>
    <xf numFmtId="164" fontId="5" fillId="0" borderId="3" xfId="1" applyNumberFormat="1" applyFont="1" applyBorder="1" applyAlignment="1" applyProtection="1">
      <alignment horizontal="center"/>
      <protection locked="0"/>
    </xf>
    <xf numFmtId="164" fontId="5" fillId="0" borderId="6" xfId="0" applyNumberFormat="1" applyFont="1" applyBorder="1" applyAlignment="1" applyProtection="1">
      <alignment horizontal="center"/>
      <protection locked="0"/>
    </xf>
    <xf numFmtId="0" fontId="14" fillId="0" borderId="0" xfId="0" applyFont="1" applyProtection="1">
      <protection locked="0"/>
    </xf>
    <xf numFmtId="0" fontId="5" fillId="0" borderId="0" xfId="0" applyFont="1" applyAlignment="1" applyProtection="1">
      <alignment vertical="top" wrapText="1"/>
      <protection locked="0"/>
    </xf>
    <xf numFmtId="0" fontId="5" fillId="0" borderId="0" xfId="0" applyFont="1" applyAlignment="1" applyProtection="1">
      <alignment horizontal="center"/>
      <protection locked="0"/>
    </xf>
    <xf numFmtId="164" fontId="5" fillId="0" borderId="0" xfId="0" applyNumberFormat="1" applyFont="1" applyAlignment="1" applyProtection="1">
      <alignment horizontal="centerContinuous"/>
      <protection locked="0"/>
    </xf>
    <xf numFmtId="164" fontId="13" fillId="0" borderId="0" xfId="0" applyNumberFormat="1" applyFont="1" applyAlignment="1" applyProtection="1">
      <alignment horizontal="center" vertical="top"/>
      <protection locked="0"/>
    </xf>
    <xf numFmtId="0" fontId="6" fillId="0" borderId="0" xfId="3" applyFont="1" applyAlignment="1" applyProtection="1">
      <alignment horizontal="left" vertical="top"/>
      <protection locked="0"/>
    </xf>
    <xf numFmtId="0" fontId="20" fillId="0" borderId="0" xfId="3" applyFont="1" applyAlignment="1" applyProtection="1">
      <alignment vertical="top"/>
      <protection locked="0"/>
    </xf>
    <xf numFmtId="0" fontId="20" fillId="0" borderId="0" xfId="3" applyFont="1" applyAlignment="1" applyProtection="1">
      <alignment horizontal="center"/>
      <protection locked="0"/>
    </xf>
    <xf numFmtId="0" fontId="20" fillId="0" borderId="0" xfId="3" applyFont="1" applyProtection="1">
      <protection locked="0"/>
    </xf>
    <xf numFmtId="0" fontId="6" fillId="0" borderId="0" xfId="3" applyFont="1" applyProtection="1">
      <protection locked="0"/>
    </xf>
    <xf numFmtId="1" fontId="20" fillId="0" borderId="0" xfId="3" applyNumberFormat="1" applyFont="1" applyAlignment="1" applyProtection="1">
      <alignment horizontal="center" vertical="top"/>
      <protection locked="0"/>
    </xf>
    <xf numFmtId="0" fontId="6" fillId="0" borderId="0" xfId="0" applyFont="1" applyAlignment="1" applyProtection="1">
      <alignment horizontal="left"/>
      <protection locked="0"/>
    </xf>
    <xf numFmtId="4" fontId="20" fillId="0" borderId="0" xfId="3" applyNumberFormat="1" applyFont="1" applyAlignment="1" applyProtection="1">
      <alignment horizontal="center" vertical="center"/>
      <protection locked="0"/>
    </xf>
    <xf numFmtId="3" fontId="20" fillId="0" borderId="0" xfId="3" applyNumberFormat="1" applyFont="1" applyAlignment="1" applyProtection="1">
      <alignment horizontal="right" vertical="center"/>
      <protection locked="0"/>
    </xf>
    <xf numFmtId="1" fontId="6" fillId="0" borderId="0" xfId="3" applyNumberFormat="1" applyFont="1" applyAlignment="1" applyProtection="1">
      <alignment horizontal="center" vertical="top"/>
      <protection locked="0"/>
    </xf>
    <xf numFmtId="0" fontId="6" fillId="0" borderId="0" xfId="3" applyFont="1" applyAlignment="1" applyProtection="1">
      <alignment horizontal="left" vertical="top" wrapText="1"/>
      <protection locked="0"/>
    </xf>
    <xf numFmtId="4" fontId="6" fillId="0" borderId="0" xfId="3" applyNumberFormat="1" applyFont="1" applyAlignment="1" applyProtection="1">
      <alignment horizontal="center" vertical="center"/>
      <protection locked="0"/>
    </xf>
    <xf numFmtId="3" fontId="6" fillId="0" borderId="0" xfId="3" applyNumberFormat="1" applyFont="1" applyAlignment="1" applyProtection="1">
      <alignment horizontal="right" vertical="center"/>
      <protection locked="0"/>
    </xf>
    <xf numFmtId="49" fontId="5" fillId="0" borderId="0" xfId="0" applyNumberFormat="1" applyFont="1" applyAlignment="1" applyProtection="1">
      <alignment horizontal="center"/>
      <protection locked="0"/>
    </xf>
    <xf numFmtId="0" fontId="15" fillId="0" borderId="0" xfId="3" applyFont="1" applyProtection="1">
      <protection locked="0"/>
    </xf>
    <xf numFmtId="0" fontId="20" fillId="0" borderId="0" xfId="0" applyFont="1" applyAlignment="1" applyProtection="1">
      <alignment horizontal="left"/>
      <protection locked="0"/>
    </xf>
    <xf numFmtId="0" fontId="21" fillId="0" borderId="0" xfId="3" applyFont="1" applyProtection="1">
      <protection locked="0"/>
    </xf>
    <xf numFmtId="0" fontId="21" fillId="0" borderId="0" xfId="3" applyFont="1" applyAlignment="1" applyProtection="1">
      <alignment horizontal="left"/>
      <protection locked="0"/>
    </xf>
    <xf numFmtId="0" fontId="21" fillId="0" borderId="0" xfId="3" applyFont="1" applyAlignment="1" applyProtection="1">
      <alignment horizontal="right"/>
      <protection locked="0"/>
    </xf>
    <xf numFmtId="166" fontId="21" fillId="0" borderId="0" xfId="4" applyNumberFormat="1" applyFont="1" applyFill="1" applyBorder="1" applyAlignment="1" applyProtection="1">
      <alignment horizontal="right"/>
      <protection locked="0"/>
    </xf>
    <xf numFmtId="167" fontId="21" fillId="0" borderId="0" xfId="3" applyNumberFormat="1" applyFont="1" applyAlignment="1" applyProtection="1">
      <alignment horizontal="right"/>
      <protection locked="0"/>
    </xf>
    <xf numFmtId="0" fontId="20" fillId="0" borderId="0" xfId="3" applyFont="1" applyAlignment="1" applyProtection="1">
      <alignment horizontal="left"/>
      <protection locked="0"/>
    </xf>
    <xf numFmtId="0" fontId="20" fillId="0" borderId="0" xfId="3" applyFont="1" applyAlignment="1" applyProtection="1">
      <alignment horizontal="right"/>
      <protection locked="0"/>
    </xf>
    <xf numFmtId="166" fontId="20" fillId="0" borderId="0" xfId="4" applyNumberFormat="1" applyFont="1" applyFill="1" applyBorder="1" applyAlignment="1" applyProtection="1">
      <alignment horizontal="right"/>
      <protection locked="0"/>
    </xf>
    <xf numFmtId="167" fontId="20" fillId="0" borderId="0" xfId="3" applyNumberFormat="1" applyFont="1" applyAlignment="1" applyProtection="1">
      <alignment horizontal="right"/>
      <protection locked="0"/>
    </xf>
    <xf numFmtId="49" fontId="9" fillId="0" borderId="0" xfId="3" applyNumberFormat="1" applyFont="1" applyAlignment="1" applyProtection="1">
      <alignment horizontal="center" vertical="top"/>
      <protection locked="0"/>
    </xf>
    <xf numFmtId="0" fontId="11" fillId="0" borderId="0" xfId="0" applyFont="1" applyAlignment="1" applyProtection="1">
      <alignment horizontal="left" vertical="top" wrapText="1"/>
      <protection locked="0"/>
    </xf>
    <xf numFmtId="164" fontId="20" fillId="0" borderId="8" xfId="3" applyNumberFormat="1" applyFont="1" applyBorder="1" applyAlignment="1" applyProtection="1">
      <alignment horizontal="center"/>
      <protection locked="0"/>
    </xf>
    <xf numFmtId="0" fontId="6" fillId="0" borderId="0" xfId="3" applyFont="1" applyAlignment="1" applyProtection="1">
      <alignment horizontal="center"/>
      <protection locked="0"/>
    </xf>
    <xf numFmtId="164" fontId="20" fillId="0" borderId="0" xfId="3" applyNumberFormat="1" applyFont="1" applyAlignment="1" applyProtection="1">
      <alignment horizontal="center"/>
      <protection locked="0"/>
    </xf>
    <xf numFmtId="0" fontId="11" fillId="0" borderId="8" xfId="0" applyFont="1" applyBorder="1" applyAlignment="1" applyProtection="1">
      <alignment horizontal="left" vertical="top" wrapText="1"/>
      <protection locked="0"/>
    </xf>
    <xf numFmtId="0" fontId="20" fillId="0" borderId="8" xfId="3" applyFont="1" applyBorder="1" applyAlignment="1" applyProtection="1">
      <alignment horizontal="left"/>
      <protection locked="0"/>
    </xf>
    <xf numFmtId="0" fontId="20" fillId="0" borderId="8" xfId="3" applyFont="1" applyBorder="1" applyAlignment="1" applyProtection="1">
      <alignment horizontal="right"/>
      <protection locked="0"/>
    </xf>
    <xf numFmtId="166" fontId="20" fillId="0" borderId="8" xfId="4" applyNumberFormat="1" applyFont="1" applyFill="1" applyBorder="1" applyAlignment="1" applyProtection="1">
      <alignment horizontal="right"/>
      <protection locked="0"/>
    </xf>
    <xf numFmtId="0" fontId="20" fillId="0" borderId="8" xfId="3" applyFont="1" applyBorder="1" applyProtection="1">
      <protection locked="0"/>
    </xf>
    <xf numFmtId="164" fontId="6" fillId="0" borderId="8" xfId="3" applyNumberFormat="1" applyFont="1" applyBorder="1" applyAlignment="1" applyProtection="1">
      <alignment horizontal="center"/>
      <protection locked="0"/>
    </xf>
    <xf numFmtId="164" fontId="6" fillId="0" borderId="0" xfId="3" applyNumberFormat="1" applyFont="1" applyAlignment="1" applyProtection="1">
      <alignment horizontal="center"/>
      <protection locked="0"/>
    </xf>
    <xf numFmtId="0" fontId="3" fillId="0" borderId="0" xfId="0" applyFont="1" applyProtection="1">
      <protection locked="0"/>
    </xf>
    <xf numFmtId="0" fontId="3" fillId="0" borderId="0" xfId="0" applyFont="1" applyAlignment="1" applyProtection="1">
      <alignment horizontal="left"/>
      <protection locked="0"/>
    </xf>
    <xf numFmtId="0" fontId="4" fillId="0" borderId="0" xfId="0" applyFont="1" applyAlignment="1" applyProtection="1">
      <alignment horizontal="center"/>
      <protection locked="0"/>
    </xf>
    <xf numFmtId="0" fontId="3" fillId="0" borderId="0" xfId="0" applyFont="1" applyAlignment="1" applyProtection="1">
      <alignment horizontal="center"/>
      <protection locked="0"/>
    </xf>
    <xf numFmtId="164" fontId="3" fillId="0" borderId="0" xfId="0" applyNumberFormat="1" applyFont="1" applyAlignment="1" applyProtection="1">
      <alignment horizontal="centerContinuous"/>
      <protection locked="0"/>
    </xf>
    <xf numFmtId="164" fontId="3" fillId="0" borderId="0" xfId="0" applyNumberFormat="1" applyFont="1" applyAlignment="1" applyProtection="1">
      <alignment horizontal="center"/>
      <protection locked="0"/>
    </xf>
    <xf numFmtId="0" fontId="5" fillId="0" borderId="0" xfId="0" applyFont="1" applyProtection="1">
      <protection locked="0"/>
    </xf>
    <xf numFmtId="0" fontId="7" fillId="0" borderId="0" xfId="0" applyFont="1" applyAlignment="1" applyProtection="1">
      <alignment horizontal="center"/>
      <protection locked="0"/>
    </xf>
    <xf numFmtId="164" fontId="7" fillId="0" borderId="0" xfId="0" applyNumberFormat="1" applyFont="1" applyAlignment="1" applyProtection="1">
      <alignment horizontal="centerContinuous"/>
      <protection locked="0"/>
    </xf>
    <xf numFmtId="164" fontId="7" fillId="0" borderId="0" xfId="0" applyNumberFormat="1" applyFont="1" applyAlignment="1" applyProtection="1">
      <alignment horizontal="center"/>
      <protection locked="0"/>
    </xf>
    <xf numFmtId="4" fontId="9" fillId="0" borderId="0" xfId="3" applyNumberFormat="1" applyFont="1" applyAlignment="1" applyProtection="1">
      <alignment horizontal="center" vertical="center"/>
      <protection locked="0"/>
    </xf>
    <xf numFmtId="3" fontId="9" fillId="0" borderId="0" xfId="3" applyNumberFormat="1" applyFont="1" applyAlignment="1" applyProtection="1">
      <alignment horizontal="right" vertical="center"/>
      <protection locked="0"/>
    </xf>
    <xf numFmtId="0" fontId="10" fillId="0" borderId="0" xfId="3" applyFont="1" applyProtection="1">
      <protection locked="0"/>
    </xf>
    <xf numFmtId="0" fontId="11" fillId="2" borderId="0" xfId="0" applyFont="1" applyFill="1" applyAlignment="1" applyProtection="1">
      <alignment horizontal="left"/>
      <protection locked="0"/>
    </xf>
    <xf numFmtId="164" fontId="5" fillId="0" borderId="0" xfId="0" applyNumberFormat="1" applyFont="1" applyAlignment="1" applyProtection="1">
      <alignment horizontal="center"/>
      <protection locked="0"/>
    </xf>
    <xf numFmtId="0" fontId="5" fillId="0" borderId="0" xfId="0" applyFont="1" applyAlignment="1" applyProtection="1">
      <alignment vertical="top"/>
      <protection locked="0"/>
    </xf>
    <xf numFmtId="0" fontId="12" fillId="3" borderId="1" xfId="0" applyFont="1" applyFill="1" applyBorder="1" applyAlignment="1" applyProtection="1">
      <alignment horizontal="center" vertical="top" wrapText="1"/>
      <protection locked="0"/>
    </xf>
    <xf numFmtId="164" fontId="12" fillId="3" borderId="1" xfId="0" applyNumberFormat="1" applyFont="1" applyFill="1" applyBorder="1" applyAlignment="1" applyProtection="1">
      <alignment horizontal="center" vertical="top" wrapText="1"/>
      <protection locked="0"/>
    </xf>
    <xf numFmtId="164" fontId="12" fillId="3" borderId="1" xfId="0" applyNumberFormat="1" applyFont="1" applyFill="1" applyBorder="1" applyAlignment="1" applyProtection="1">
      <alignment horizontal="center" vertical="top"/>
      <protection locked="0"/>
    </xf>
    <xf numFmtId="0" fontId="12" fillId="0" borderId="0" xfId="0" applyFont="1" applyAlignment="1" applyProtection="1">
      <alignment horizontal="left" vertical="top" wrapText="1"/>
      <protection locked="0"/>
    </xf>
    <xf numFmtId="0" fontId="12" fillId="0" borderId="0" xfId="0" applyFont="1" applyAlignment="1" applyProtection="1">
      <alignment horizontal="center" vertical="top" wrapText="1"/>
      <protection locked="0"/>
    </xf>
    <xf numFmtId="164" fontId="12" fillId="0" borderId="0" xfId="0" applyNumberFormat="1" applyFont="1" applyAlignment="1" applyProtection="1">
      <alignment horizontal="centerContinuous" vertical="top" wrapText="1"/>
      <protection locked="0"/>
    </xf>
    <xf numFmtId="164" fontId="12" fillId="0" borderId="0" xfId="0" applyNumberFormat="1" applyFont="1" applyAlignment="1" applyProtection="1">
      <alignment horizontal="center" vertical="top"/>
      <protection locked="0"/>
    </xf>
    <xf numFmtId="0" fontId="5" fillId="0" borderId="2" xfId="0" applyFont="1" applyBorder="1" applyProtection="1">
      <protection locked="0"/>
    </xf>
    <xf numFmtId="0" fontId="13" fillId="0" borderId="3" xfId="0" applyFont="1" applyBorder="1" applyAlignment="1" applyProtection="1">
      <alignment horizontal="left"/>
      <protection locked="0"/>
    </xf>
    <xf numFmtId="164" fontId="5" fillId="0" borderId="3" xfId="0" applyNumberFormat="1" applyFont="1" applyBorder="1" applyAlignment="1" applyProtection="1">
      <alignment horizontal="centerContinuous"/>
      <protection locked="0"/>
    </xf>
    <xf numFmtId="164" fontId="5" fillId="0" borderId="3" xfId="0" applyNumberFormat="1" applyFont="1" applyBorder="1" applyAlignment="1" applyProtection="1">
      <alignment horizontal="center"/>
      <protection locked="0"/>
    </xf>
    <xf numFmtId="0" fontId="14" fillId="0" borderId="4" xfId="0" applyFont="1" applyBorder="1" applyAlignment="1" applyProtection="1">
      <alignment horizontal="left" vertical="top"/>
      <protection locked="0"/>
    </xf>
    <xf numFmtId="0" fontId="5" fillId="0" borderId="5" xfId="0" applyFont="1" applyBorder="1" applyAlignment="1" applyProtection="1">
      <alignment horizontal="center"/>
      <protection locked="0"/>
    </xf>
    <xf numFmtId="164" fontId="5" fillId="0" borderId="5" xfId="1" applyNumberFormat="1" applyFont="1" applyBorder="1" applyAlignment="1" applyProtection="1">
      <alignment horizontal="centerContinuous"/>
      <protection locked="0"/>
    </xf>
    <xf numFmtId="164" fontId="5" fillId="0" borderId="4" xfId="1" applyNumberFormat="1" applyFont="1" applyBorder="1" applyAlignment="1" applyProtection="1">
      <alignment horizontal="center"/>
      <protection locked="0"/>
    </xf>
    <xf numFmtId="0" fontId="5" fillId="0" borderId="3" xfId="0" applyFont="1" applyBorder="1" applyAlignment="1" applyProtection="1">
      <alignment horizontal="left" vertical="top" wrapText="1"/>
      <protection locked="0"/>
    </xf>
    <xf numFmtId="0" fontId="16" fillId="0" borderId="3" xfId="0" applyFont="1" applyBorder="1" applyAlignment="1" applyProtection="1">
      <alignment horizontal="left" vertical="top"/>
      <protection locked="0"/>
    </xf>
    <xf numFmtId="0" fontId="5" fillId="0" borderId="7" xfId="0" applyFont="1" applyBorder="1" applyAlignment="1" applyProtection="1">
      <alignment horizontal="left" vertical="top" wrapText="1"/>
      <protection locked="0"/>
    </xf>
    <xf numFmtId="0" fontId="18" fillId="0" borderId="3" xfId="0" applyFont="1" applyBorder="1" applyAlignment="1" applyProtection="1">
      <alignment horizontal="center"/>
      <protection locked="0"/>
    </xf>
    <xf numFmtId="0" fontId="18" fillId="0" borderId="3" xfId="0" applyFont="1" applyBorder="1" applyAlignment="1" applyProtection="1">
      <alignment vertical="top" wrapText="1"/>
      <protection locked="0"/>
    </xf>
    <xf numFmtId="164" fontId="18" fillId="0" borderId="3" xfId="1" applyNumberFormat="1" applyFont="1" applyFill="1" applyBorder="1" applyAlignment="1" applyProtection="1">
      <alignment horizontal="centerContinuous"/>
      <protection locked="0"/>
    </xf>
    <xf numFmtId="164" fontId="18" fillId="0" borderId="3" xfId="1" applyNumberFormat="1" applyFont="1" applyFill="1" applyBorder="1" applyAlignment="1" applyProtection="1">
      <alignment horizontal="center"/>
      <protection locked="0"/>
    </xf>
    <xf numFmtId="0" fontId="5" fillId="0" borderId="0" xfId="0" applyFont="1" applyAlignment="1" applyProtection="1">
      <alignment horizontal="left" vertical="top" wrapText="1"/>
      <protection locked="0"/>
    </xf>
    <xf numFmtId="164" fontId="18" fillId="0" borderId="0" xfId="2" applyNumberFormat="1" applyFont="1" applyBorder="1" applyAlignment="1" applyProtection="1">
      <alignment horizontal="center" wrapText="1"/>
      <protection locked="0"/>
    </xf>
    <xf numFmtId="164" fontId="13" fillId="0" borderId="0" xfId="0" applyNumberFormat="1" applyFont="1" applyAlignment="1" applyProtection="1">
      <alignment horizontal="center"/>
      <protection locked="0"/>
    </xf>
    <xf numFmtId="0" fontId="14" fillId="0" borderId="0" xfId="0" applyFont="1" applyAlignment="1" applyProtection="1">
      <alignment horizontal="left" vertical="top"/>
      <protection locked="0"/>
    </xf>
    <xf numFmtId="0" fontId="13" fillId="0" borderId="3" xfId="0" applyFont="1" applyBorder="1" applyAlignment="1" applyProtection="1">
      <alignment horizontal="left" vertical="top" wrapText="1"/>
      <protection locked="0"/>
    </xf>
    <xf numFmtId="0" fontId="5" fillId="0" borderId="6" xfId="0" applyFont="1" applyBorder="1" applyAlignment="1" applyProtection="1">
      <alignment horizontal="center"/>
      <protection locked="0"/>
    </xf>
    <xf numFmtId="164" fontId="5" fillId="0" borderId="6" xfId="0" applyNumberFormat="1" applyFont="1" applyBorder="1" applyAlignment="1" applyProtection="1">
      <alignment horizontal="centerContinuous"/>
      <protection locked="0"/>
    </xf>
    <xf numFmtId="164" fontId="5" fillId="0" borderId="3" xfId="1" applyNumberFormat="1" applyFont="1" applyFill="1" applyBorder="1" applyAlignment="1" applyProtection="1">
      <alignment horizontal="center"/>
      <protection locked="0"/>
    </xf>
    <xf numFmtId="0" fontId="13" fillId="0" borderId="3" xfId="0" applyFont="1" applyBorder="1" applyAlignment="1" applyProtection="1">
      <alignment vertical="top" wrapText="1"/>
      <protection locked="0"/>
    </xf>
    <xf numFmtId="164" fontId="5" fillId="0" borderId="3" xfId="1" applyNumberFormat="1" applyFont="1" applyBorder="1" applyAlignment="1" applyProtection="1">
      <alignment horizontal="centerContinuous"/>
      <protection locked="0"/>
    </xf>
    <xf numFmtId="0" fontId="15" fillId="0" borderId="3" xfId="0" quotePrefix="1" applyFont="1" applyBorder="1" applyAlignment="1" applyProtection="1">
      <alignment horizontal="left" vertical="top" wrapText="1"/>
      <protection locked="0"/>
    </xf>
    <xf numFmtId="0" fontId="14" fillId="0" borderId="8" xfId="0" applyFont="1" applyBorder="1" applyAlignment="1" applyProtection="1">
      <alignment horizontal="left" vertical="top"/>
      <protection locked="0"/>
    </xf>
    <xf numFmtId="0" fontId="0" fillId="0" borderId="0" xfId="0" applyAlignment="1" applyProtection="1">
      <alignment wrapText="1"/>
      <protection locked="0"/>
    </xf>
    <xf numFmtId="0" fontId="42" fillId="12" borderId="0" xfId="5" applyFill="1" applyAlignment="1" applyProtection="1">
      <alignment horizontal="center"/>
      <protection locked="0"/>
    </xf>
    <xf numFmtId="0" fontId="15" fillId="0" borderId="0" xfId="5" applyFont="1" applyProtection="1">
      <protection locked="0"/>
    </xf>
    <xf numFmtId="2" fontId="15" fillId="0" borderId="0" xfId="5" applyNumberFormat="1" applyFont="1" applyProtection="1">
      <protection locked="0"/>
    </xf>
    <xf numFmtId="0" fontId="6" fillId="0" borderId="0" xfId="5" applyFont="1" applyAlignment="1" applyProtection="1">
      <alignment horizontal="center"/>
      <protection locked="0"/>
    </xf>
    <xf numFmtId="2" fontId="6" fillId="0" borderId="0" xfId="5" applyNumberFormat="1" applyFont="1" applyAlignment="1" applyProtection="1">
      <alignment horizontal="center"/>
      <protection locked="0"/>
    </xf>
    <xf numFmtId="2" fontId="6" fillId="0" borderId="3" xfId="5" quotePrefix="1" applyNumberFormat="1" applyFont="1" applyBorder="1" applyAlignment="1" applyProtection="1">
      <alignment horizontal="center" vertical="center"/>
      <protection locked="0"/>
    </xf>
    <xf numFmtId="0" fontId="6" fillId="0" borderId="3" xfId="5" applyFont="1" applyBorder="1" applyAlignment="1" applyProtection="1">
      <alignment horizontal="left" vertical="center"/>
      <protection locked="0"/>
    </xf>
    <xf numFmtId="164" fontId="15" fillId="2" borderId="3" xfId="5" applyNumberFormat="1" applyFont="1" applyFill="1" applyBorder="1" applyAlignment="1" applyProtection="1">
      <alignment horizontal="center" vertical="center"/>
      <protection locked="0"/>
    </xf>
    <xf numFmtId="0" fontId="6" fillId="0" borderId="0" xfId="5" applyFont="1" applyAlignment="1" applyProtection="1">
      <alignment horizontal="left" vertical="center"/>
      <protection locked="0"/>
    </xf>
    <xf numFmtId="164" fontId="15" fillId="12" borderId="0" xfId="5" applyNumberFormat="1" applyFont="1" applyFill="1" applyAlignment="1" applyProtection="1">
      <alignment horizontal="center" vertical="center"/>
      <protection locked="0"/>
    </xf>
    <xf numFmtId="0" fontId="15" fillId="0" borderId="0" xfId="5" applyFont="1" applyAlignment="1" applyProtection="1">
      <alignment horizontal="left" vertical="center"/>
      <protection locked="0"/>
    </xf>
    <xf numFmtId="2" fontId="6" fillId="11" borderId="24" xfId="5" applyNumberFormat="1" applyFont="1" applyFill="1" applyBorder="1" applyAlignment="1" applyProtection="1">
      <alignment horizontal="left" vertical="center"/>
      <protection locked="0"/>
    </xf>
    <xf numFmtId="0" fontId="6" fillId="11" borderId="7" xfId="5" applyFont="1" applyFill="1" applyBorder="1" applyAlignment="1" applyProtection="1">
      <alignment horizontal="left" vertical="center" wrapText="1"/>
      <protection locked="0"/>
    </xf>
    <xf numFmtId="164" fontId="47" fillId="11" borderId="6" xfId="5" applyNumberFormat="1" applyFont="1" applyFill="1" applyBorder="1" applyAlignment="1" applyProtection="1">
      <alignment horizontal="center" vertical="center"/>
      <protection locked="0"/>
    </xf>
    <xf numFmtId="2" fontId="6" fillId="0" borderId="24" xfId="5" applyNumberFormat="1" applyFont="1" applyBorder="1" applyAlignment="1" applyProtection="1">
      <alignment horizontal="left" vertical="center"/>
      <protection locked="0"/>
    </xf>
    <xf numFmtId="0" fontId="6" fillId="0" borderId="7" xfId="5" applyFont="1" applyBorder="1" applyAlignment="1" applyProtection="1">
      <alignment horizontal="left" vertical="center" wrapText="1"/>
      <protection locked="0"/>
    </xf>
    <xf numFmtId="171" fontId="15" fillId="12" borderId="6" xfId="5" applyNumberFormat="1" applyFont="1" applyFill="1" applyBorder="1" applyAlignment="1" applyProtection="1">
      <alignment horizontal="center" vertical="center"/>
      <protection locked="0"/>
    </xf>
    <xf numFmtId="164" fontId="47" fillId="12" borderId="6" xfId="5" applyNumberFormat="1" applyFont="1" applyFill="1" applyBorder="1" applyAlignment="1" applyProtection="1">
      <alignment horizontal="center" vertical="center"/>
      <protection locked="0"/>
    </xf>
    <xf numFmtId="2" fontId="6" fillId="0" borderId="0" xfId="5" applyNumberFormat="1" applyFont="1" applyProtection="1">
      <protection locked="0"/>
    </xf>
    <xf numFmtId="0" fontId="6" fillId="0" borderId="0" xfId="5" applyFont="1" applyAlignment="1" applyProtection="1">
      <alignment wrapText="1"/>
      <protection locked="0"/>
    </xf>
    <xf numFmtId="2" fontId="15" fillId="12" borderId="0" xfId="5" applyNumberFormat="1" applyFont="1" applyFill="1" applyProtection="1">
      <protection locked="0"/>
    </xf>
    <xf numFmtId="2" fontId="6" fillId="0" borderId="3" xfId="5" quotePrefix="1" applyNumberFormat="1" applyFont="1" applyBorder="1" applyAlignment="1">
      <alignment horizontal="center" vertical="center"/>
    </xf>
    <xf numFmtId="0" fontId="6" fillId="0" borderId="3" xfId="5" applyFont="1" applyBorder="1" applyAlignment="1">
      <alignment horizontal="left" vertical="center" wrapText="1"/>
    </xf>
    <xf numFmtId="164" fontId="15" fillId="12" borderId="3" xfId="5" applyNumberFormat="1" applyFont="1" applyFill="1" applyBorder="1" applyAlignment="1">
      <alignment horizontal="center" vertical="center"/>
    </xf>
    <xf numFmtId="173" fontId="15" fillId="0" borderId="3" xfId="3" applyNumberFormat="1" applyFont="1" applyBorder="1" applyAlignment="1">
      <alignment horizontal="center"/>
    </xf>
    <xf numFmtId="0" fontId="15" fillId="0" borderId="20" xfId="3" applyFont="1" applyBorder="1"/>
    <xf numFmtId="0" fontId="15" fillId="0" borderId="18" xfId="3" applyFont="1" applyBorder="1"/>
    <xf numFmtId="173" fontId="15" fillId="0" borderId="13" xfId="3" applyNumberFormat="1" applyFont="1" applyBorder="1" applyAlignment="1">
      <alignment horizontal="center"/>
    </xf>
    <xf numFmtId="173" fontId="8" fillId="0" borderId="19" xfId="3" applyNumberFormat="1" applyBorder="1"/>
    <xf numFmtId="0" fontId="15" fillId="0" borderId="14" xfId="3" applyFont="1" applyBorder="1"/>
    <xf numFmtId="0" fontId="15" fillId="0" borderId="15" xfId="3" applyFont="1" applyBorder="1" applyAlignment="1">
      <alignment horizontal="center"/>
    </xf>
    <xf numFmtId="0" fontId="8" fillId="0" borderId="15" xfId="3" applyBorder="1"/>
    <xf numFmtId="0" fontId="8" fillId="0" borderId="16" xfId="3" applyBorder="1"/>
    <xf numFmtId="0" fontId="15" fillId="0" borderId="21" xfId="3" applyFont="1" applyBorder="1"/>
    <xf numFmtId="173" fontId="15" fillId="0" borderId="17" xfId="3" applyNumberFormat="1" applyFont="1" applyBorder="1" applyAlignment="1">
      <alignment horizontal="center"/>
    </xf>
    <xf numFmtId="173" fontId="8" fillId="0" borderId="27" xfId="3" applyNumberFormat="1" applyBorder="1"/>
    <xf numFmtId="173" fontId="47" fillId="0" borderId="15" xfId="3" applyNumberFormat="1" applyFont="1" applyBorder="1" applyAlignment="1">
      <alignment horizontal="right"/>
    </xf>
    <xf numFmtId="173" fontId="47" fillId="0" borderId="16" xfId="3" applyNumberFormat="1" applyFont="1" applyBorder="1" applyAlignment="1">
      <alignment horizontal="right"/>
    </xf>
    <xf numFmtId="173" fontId="8" fillId="15" borderId="3" xfId="10" applyNumberFormat="1" applyFont="1" applyFill="1" applyBorder="1"/>
    <xf numFmtId="173" fontId="8" fillId="15" borderId="26" xfId="10" applyNumberFormat="1" applyFont="1" applyFill="1" applyBorder="1"/>
    <xf numFmtId="0" fontId="65" fillId="0" borderId="20" xfId="3" applyFont="1" applyBorder="1"/>
    <xf numFmtId="173" fontId="8" fillId="15" borderId="13" xfId="10" applyNumberFormat="1" applyFont="1" applyFill="1" applyBorder="1"/>
    <xf numFmtId="173" fontId="8" fillId="15" borderId="19" xfId="10" applyNumberFormat="1" applyFont="1" applyFill="1" applyBorder="1"/>
    <xf numFmtId="0" fontId="67" fillId="0" borderId="14" xfId="3" applyFont="1" applyBorder="1"/>
    <xf numFmtId="0" fontId="72" fillId="0" borderId="15" xfId="3" applyFont="1" applyBorder="1"/>
    <xf numFmtId="0" fontId="8" fillId="0" borderId="15" xfId="3" applyBorder="1" applyAlignment="1">
      <alignment horizontal="center"/>
    </xf>
    <xf numFmtId="0" fontId="65" fillId="0" borderId="21" xfId="3" applyFont="1" applyBorder="1"/>
    <xf numFmtId="173" fontId="8" fillId="15" borderId="17" xfId="10" applyNumberFormat="1" applyFont="1" applyFill="1" applyBorder="1"/>
    <xf numFmtId="173" fontId="8" fillId="15" borderId="27" xfId="10" applyNumberFormat="1" applyFont="1" applyFill="1" applyBorder="1"/>
    <xf numFmtId="0" fontId="8" fillId="0" borderId="14" xfId="3" applyBorder="1"/>
    <xf numFmtId="173" fontId="2" fillId="15" borderId="15" xfId="10" applyNumberFormat="1" applyFont="1" applyFill="1" applyBorder="1"/>
    <xf numFmtId="173" fontId="2" fillId="15" borderId="16" xfId="10" applyNumberFormat="1" applyFont="1" applyFill="1" applyBorder="1"/>
    <xf numFmtId="0" fontId="15" fillId="0" borderId="0" xfId="6" applyAlignment="1" applyProtection="1">
      <alignment vertical="top"/>
      <protection locked="0"/>
    </xf>
    <xf numFmtId="0" fontId="8" fillId="0" borderId="0" xfId="12" applyFont="1" applyAlignment="1" applyProtection="1">
      <alignment horizontal="left" wrapText="1"/>
      <protection locked="0"/>
    </xf>
    <xf numFmtId="0" fontId="15" fillId="0" borderId="0" xfId="6" applyAlignment="1" applyProtection="1">
      <alignment horizontal="center"/>
      <protection locked="0"/>
    </xf>
    <xf numFmtId="0" fontId="15" fillId="0" borderId="0" xfId="6" applyProtection="1">
      <protection locked="0"/>
    </xf>
    <xf numFmtId="173" fontId="15" fillId="0" borderId="39" xfId="11" applyNumberFormat="1" applyFont="1" applyBorder="1" applyProtection="1">
      <protection locked="0"/>
    </xf>
    <xf numFmtId="173" fontId="15" fillId="0" borderId="0" xfId="11" applyNumberFormat="1" applyFont="1" applyProtection="1">
      <protection locked="0"/>
    </xf>
    <xf numFmtId="0" fontId="70" fillId="0" borderId="0" xfId="6" applyFont="1" applyProtection="1">
      <protection locked="0"/>
    </xf>
    <xf numFmtId="175" fontId="70" fillId="0" borderId="0" xfId="11" applyFont="1" applyProtection="1">
      <protection locked="0"/>
    </xf>
    <xf numFmtId="0" fontId="15" fillId="0" borderId="0" xfId="6" applyAlignment="1" applyProtection="1">
      <alignment horizontal="left" vertical="justify"/>
      <protection locked="0"/>
    </xf>
    <xf numFmtId="173" fontId="15" fillId="0" borderId="8" xfId="11" applyNumberFormat="1" applyFont="1" applyBorder="1" applyProtection="1">
      <protection locked="0"/>
    </xf>
    <xf numFmtId="173" fontId="15" fillId="0" borderId="0" xfId="11" applyNumberFormat="1" applyFont="1" applyBorder="1" applyProtection="1">
      <protection locked="0"/>
    </xf>
    <xf numFmtId="173" fontId="15" fillId="0" borderId="0" xfId="15" applyNumberFormat="1" applyFont="1" applyBorder="1" applyProtection="1">
      <protection locked="0"/>
    </xf>
    <xf numFmtId="173" fontId="15" fillId="0" borderId="8" xfId="15" applyNumberFormat="1" applyFont="1" applyBorder="1" applyProtection="1">
      <protection locked="0"/>
    </xf>
    <xf numFmtId="0" fontId="15" fillId="0" borderId="40" xfId="6" applyBorder="1" applyAlignment="1" applyProtection="1">
      <alignment vertical="top"/>
      <protection locked="0"/>
    </xf>
    <xf numFmtId="0" fontId="15" fillId="0" borderId="40" xfId="6" applyBorder="1" applyAlignment="1" applyProtection="1">
      <alignment horizontal="left" vertical="justify"/>
      <protection locked="0"/>
    </xf>
    <xf numFmtId="0" fontId="15" fillId="0" borderId="40" xfId="6" applyBorder="1" applyAlignment="1" applyProtection="1">
      <alignment horizontal="center"/>
      <protection locked="0"/>
    </xf>
    <xf numFmtId="0" fontId="15" fillId="0" borderId="40" xfId="6" applyBorder="1" applyProtection="1">
      <protection locked="0"/>
    </xf>
    <xf numFmtId="173" fontId="15" fillId="0" borderId="40" xfId="11" applyNumberFormat="1" applyFont="1" applyBorder="1" applyProtection="1">
      <protection locked="0"/>
    </xf>
    <xf numFmtId="173" fontId="6" fillId="0" borderId="9" xfId="11" applyNumberFormat="1" applyFont="1" applyBorder="1" applyProtection="1">
      <protection locked="0"/>
    </xf>
    <xf numFmtId="173" fontId="6" fillId="0" borderId="12" xfId="11" applyNumberFormat="1" applyFont="1" applyBorder="1" applyProtection="1">
      <protection locked="0"/>
    </xf>
    <xf numFmtId="0" fontId="15" fillId="0" borderId="0" xfId="6" applyAlignment="1" applyProtection="1">
      <alignment vertical="center"/>
      <protection locked="0"/>
    </xf>
    <xf numFmtId="0" fontId="74" fillId="0" borderId="0" xfId="6" applyFont="1" applyAlignment="1" applyProtection="1">
      <alignment horizontal="left" vertical="center" wrapText="1"/>
      <protection locked="0"/>
    </xf>
    <xf numFmtId="0" fontId="15" fillId="0" borderId="0" xfId="6" applyAlignment="1" applyProtection="1">
      <alignment horizontal="left" vertical="center" wrapText="1"/>
      <protection locked="0"/>
    </xf>
    <xf numFmtId="0" fontId="47" fillId="0" borderId="0" xfId="6" applyFont="1" applyProtection="1">
      <protection locked="0"/>
    </xf>
    <xf numFmtId="0" fontId="15" fillId="0" borderId="38" xfId="6" applyBorder="1" applyProtection="1">
      <protection locked="0"/>
    </xf>
    <xf numFmtId="175" fontId="15" fillId="0" borderId="38" xfId="11" applyFont="1" applyBorder="1" applyProtection="1">
      <protection locked="0"/>
    </xf>
    <xf numFmtId="175" fontId="15" fillId="0" borderId="0" xfId="11" applyFont="1" applyProtection="1">
      <protection locked="0"/>
    </xf>
    <xf numFmtId="173" fontId="47" fillId="0" borderId="8" xfId="11" applyNumberFormat="1" applyFont="1" applyBorder="1" applyProtection="1">
      <protection locked="0"/>
    </xf>
    <xf numFmtId="0" fontId="47" fillId="0" borderId="38" xfId="6" applyFont="1" applyBorder="1" applyProtection="1">
      <protection locked="0"/>
    </xf>
    <xf numFmtId="173" fontId="47" fillId="0" borderId="38" xfId="11" applyNumberFormat="1" applyFont="1" applyBorder="1" applyProtection="1">
      <protection locked="0"/>
    </xf>
    <xf numFmtId="173" fontId="47" fillId="0" borderId="0" xfId="11" applyNumberFormat="1" applyFont="1" applyProtection="1">
      <protection locked="0"/>
    </xf>
    <xf numFmtId="0" fontId="47" fillId="0" borderId="24" xfId="6" applyFont="1" applyBorder="1" applyProtection="1">
      <protection locked="0"/>
    </xf>
    <xf numFmtId="0" fontId="15" fillId="0" borderId="7" xfId="6" applyBorder="1" applyProtection="1">
      <protection locked="0"/>
    </xf>
    <xf numFmtId="173" fontId="47" fillId="0" borderId="9" xfId="11" applyNumberFormat="1" applyFont="1" applyBorder="1" applyProtection="1">
      <protection locked="0"/>
    </xf>
    <xf numFmtId="0" fontId="15" fillId="0" borderId="0" xfId="6" applyAlignment="1" applyProtection="1">
      <alignment horizontal="left"/>
      <protection locked="0"/>
    </xf>
    <xf numFmtId="0" fontId="15" fillId="0" borderId="0" xfId="6" applyAlignment="1" applyProtection="1">
      <alignment wrapText="1"/>
      <protection locked="0"/>
    </xf>
    <xf numFmtId="168" fontId="15" fillId="0" borderId="0" xfId="6" applyNumberFormat="1" applyProtection="1">
      <protection locked="0"/>
    </xf>
    <xf numFmtId="175" fontId="15" fillId="0" borderId="0" xfId="11" applyFont="1" applyAlignment="1" applyProtection="1">
      <protection locked="0"/>
    </xf>
    <xf numFmtId="0" fontId="46" fillId="0" borderId="0" xfId="6" applyFont="1" applyProtection="1">
      <protection locked="0"/>
    </xf>
    <xf numFmtId="0" fontId="75" fillId="0" borderId="0" xfId="6" applyFont="1" applyAlignment="1" applyProtection="1">
      <alignment horizontal="left"/>
      <protection locked="0"/>
    </xf>
    <xf numFmtId="0" fontId="75" fillId="0" borderId="0" xfId="6" applyFont="1" applyAlignment="1" applyProtection="1">
      <alignment wrapText="1"/>
      <protection locked="0"/>
    </xf>
    <xf numFmtId="168" fontId="75" fillId="0" borderId="0" xfId="6" applyNumberFormat="1" applyFont="1" applyProtection="1">
      <protection locked="0"/>
    </xf>
    <xf numFmtId="175" fontId="75" fillId="0" borderId="0" xfId="11" applyFont="1" applyAlignment="1" applyProtection="1">
      <protection locked="0"/>
    </xf>
    <xf numFmtId="175" fontId="75" fillId="0" borderId="0" xfId="11" applyFont="1" applyProtection="1">
      <protection locked="0"/>
    </xf>
    <xf numFmtId="0" fontId="47" fillId="0" borderId="9" xfId="12" applyFont="1" applyBorder="1" applyAlignment="1" applyProtection="1">
      <alignment horizontal="center" vertical="center"/>
      <protection locked="0"/>
    </xf>
    <xf numFmtId="0" fontId="47" fillId="0" borderId="9" xfId="12" applyFont="1" applyBorder="1" applyAlignment="1" applyProtection="1">
      <alignment horizontal="center" vertical="center" wrapText="1"/>
      <protection locked="0"/>
    </xf>
    <xf numFmtId="168" fontId="47" fillId="0" borderId="9" xfId="12" applyNumberFormat="1" applyFont="1" applyBorder="1" applyAlignment="1" applyProtection="1">
      <alignment horizontal="center" vertical="center"/>
      <protection locked="0"/>
    </xf>
    <xf numFmtId="175" fontId="47" fillId="0" borderId="9" xfId="11" applyFont="1" applyFill="1" applyBorder="1" applyAlignment="1" applyProtection="1">
      <alignment horizontal="center" vertical="center"/>
      <protection locked="0"/>
    </xf>
    <xf numFmtId="175" fontId="47" fillId="0" borderId="9" xfId="11" applyFont="1" applyBorder="1" applyAlignment="1" applyProtection="1">
      <alignment horizontal="center" vertical="center"/>
      <protection locked="0"/>
    </xf>
    <xf numFmtId="0" fontId="47" fillId="0" borderId="0" xfId="12" applyFont="1" applyAlignment="1" applyProtection="1">
      <alignment horizontal="center" vertical="center"/>
      <protection locked="0"/>
    </xf>
    <xf numFmtId="0" fontId="47" fillId="0" borderId="0" xfId="12" applyFont="1" applyAlignment="1" applyProtection="1">
      <alignment horizontal="center" vertical="center" wrapText="1"/>
      <protection locked="0"/>
    </xf>
    <xf numFmtId="168" fontId="47" fillId="0" borderId="0" xfId="12" applyNumberFormat="1" applyFont="1" applyAlignment="1" applyProtection="1">
      <alignment horizontal="center" vertical="center"/>
      <protection locked="0"/>
    </xf>
    <xf numFmtId="175" fontId="47" fillId="0" borderId="0" xfId="11" applyFont="1" applyFill="1" applyBorder="1" applyAlignment="1" applyProtection="1">
      <alignment horizontal="center" vertical="center"/>
      <protection locked="0"/>
    </xf>
    <xf numFmtId="175" fontId="47" fillId="0" borderId="0" xfId="11" applyFont="1" applyBorder="1" applyAlignment="1" applyProtection="1">
      <alignment horizontal="center" vertical="center"/>
      <protection locked="0"/>
    </xf>
    <xf numFmtId="0" fontId="47" fillId="0" borderId="0" xfId="12" applyFont="1" applyAlignment="1" applyProtection="1">
      <alignment horizontal="left" vertical="center" wrapText="1"/>
      <protection locked="0"/>
    </xf>
    <xf numFmtId="0" fontId="6" fillId="0" borderId="0" xfId="6" applyFont="1" applyAlignment="1" applyProtection="1">
      <alignment horizontal="left"/>
      <protection locked="0"/>
    </xf>
    <xf numFmtId="0" fontId="20" fillId="0" borderId="0" xfId="6" applyFont="1" applyAlignment="1" applyProtection="1">
      <alignment wrapText="1"/>
      <protection locked="0"/>
    </xf>
    <xf numFmtId="168" fontId="20" fillId="0" borderId="0" xfId="6" applyNumberFormat="1" applyFont="1" applyProtection="1">
      <protection locked="0"/>
    </xf>
    <xf numFmtId="175" fontId="20" fillId="0" borderId="0" xfId="11" applyFont="1" applyBorder="1" applyAlignment="1" applyProtection="1">
      <protection locked="0"/>
    </xf>
    <xf numFmtId="175" fontId="20" fillId="0" borderId="0" xfId="11" applyFont="1" applyBorder="1" applyProtection="1">
      <protection locked="0"/>
    </xf>
    <xf numFmtId="0" fontId="15" fillId="0" borderId="0" xfId="6" applyAlignment="1" applyProtection="1">
      <alignment horizontal="justify" vertical="top" wrapText="1"/>
      <protection locked="0"/>
    </xf>
    <xf numFmtId="0" fontId="15" fillId="0" borderId="0" xfId="6" applyAlignment="1" applyProtection="1">
      <alignment horizontal="left" vertical="top" wrapText="1"/>
      <protection locked="0"/>
    </xf>
    <xf numFmtId="0" fontId="15" fillId="0" borderId="0" xfId="6" applyAlignment="1" applyProtection="1">
      <alignment horizontal="justify" wrapText="1"/>
      <protection locked="0"/>
    </xf>
    <xf numFmtId="168" fontId="15" fillId="0" borderId="0" xfId="6" applyNumberFormat="1" applyAlignment="1" applyProtection="1">
      <alignment horizontal="justify" wrapText="1"/>
      <protection locked="0"/>
    </xf>
    <xf numFmtId="175" fontId="21" fillId="0" borderId="0" xfId="11" applyFont="1" applyFill="1" applyBorder="1" applyAlignment="1" applyProtection="1">
      <alignment horizontal="center"/>
      <protection locked="0"/>
    </xf>
    <xf numFmtId="175" fontId="15" fillId="0" borderId="0" xfId="11" applyFont="1" applyBorder="1" applyProtection="1">
      <protection locked="0"/>
    </xf>
    <xf numFmtId="0" fontId="15" fillId="0" borderId="0" xfId="6" applyAlignment="1" applyProtection="1">
      <alignment horizontal="center" vertical="top" wrapText="1"/>
      <protection locked="0"/>
    </xf>
    <xf numFmtId="0" fontId="15" fillId="0" borderId="0" xfId="6" applyAlignment="1" applyProtection="1">
      <alignment horizontal="center" wrapText="1"/>
      <protection locked="0"/>
    </xf>
    <xf numFmtId="176" fontId="15" fillId="0" borderId="0" xfId="6" applyNumberFormat="1" applyAlignment="1" applyProtection="1">
      <alignment horizontal="center" wrapText="1"/>
      <protection locked="0"/>
    </xf>
    <xf numFmtId="177" fontId="15" fillId="0" borderId="0" xfId="6" applyNumberFormat="1" applyAlignment="1" applyProtection="1">
      <alignment horizontal="center" wrapText="1"/>
      <protection locked="0"/>
    </xf>
    <xf numFmtId="173" fontId="15" fillId="0" borderId="8" xfId="11" applyNumberFormat="1" applyFont="1" applyBorder="1" applyAlignment="1" applyProtection="1">
      <protection locked="0"/>
    </xf>
    <xf numFmtId="173" fontId="15" fillId="0" borderId="0" xfId="11" applyNumberFormat="1" applyFont="1" applyBorder="1" applyAlignment="1" applyProtection="1">
      <protection locked="0"/>
    </xf>
    <xf numFmtId="0" fontId="70" fillId="0" borderId="0" xfId="6" applyFont="1" applyAlignment="1" applyProtection="1">
      <alignment horizontal="center" vertical="top" wrapText="1"/>
      <protection locked="0"/>
    </xf>
    <xf numFmtId="0" fontId="70" fillId="0" borderId="0" xfId="6" applyFont="1" applyAlignment="1" applyProtection="1">
      <alignment horizontal="left" vertical="top" wrapText="1"/>
      <protection locked="0"/>
    </xf>
    <xf numFmtId="0" fontId="70" fillId="0" borderId="0" xfId="6" applyFont="1" applyAlignment="1" applyProtection="1">
      <alignment horizontal="center" wrapText="1"/>
      <protection locked="0"/>
    </xf>
    <xf numFmtId="176" fontId="70" fillId="0" borderId="0" xfId="6" applyNumberFormat="1" applyFont="1" applyAlignment="1" applyProtection="1">
      <alignment horizontal="center" wrapText="1"/>
      <protection locked="0"/>
    </xf>
    <xf numFmtId="177" fontId="70" fillId="0" borderId="0" xfId="6" applyNumberFormat="1" applyFont="1" applyAlignment="1" applyProtection="1">
      <alignment horizontal="center" wrapText="1"/>
      <protection locked="0"/>
    </xf>
    <xf numFmtId="173" fontId="70" fillId="0" borderId="39" xfId="11" applyNumberFormat="1" applyFont="1" applyBorder="1" applyAlignment="1" applyProtection="1">
      <protection locked="0"/>
    </xf>
    <xf numFmtId="173" fontId="70" fillId="0" borderId="0" xfId="11" applyNumberFormat="1" applyFont="1" applyBorder="1" applyAlignment="1" applyProtection="1">
      <protection locked="0"/>
    </xf>
    <xf numFmtId="168" fontId="15" fillId="0" borderId="0" xfId="6" applyNumberFormat="1" applyAlignment="1" applyProtection="1">
      <alignment horizontal="center" wrapText="1"/>
      <protection locked="0"/>
    </xf>
    <xf numFmtId="173" fontId="15" fillId="0" borderId="8" xfId="11" applyNumberFormat="1" applyFont="1" applyFill="1" applyBorder="1" applyAlignment="1" applyProtection="1">
      <protection locked="0"/>
    </xf>
    <xf numFmtId="173" fontId="15" fillId="0" borderId="0" xfId="11" applyNumberFormat="1" applyFont="1" applyFill="1" applyBorder="1" applyAlignment="1" applyProtection="1">
      <protection locked="0"/>
    </xf>
    <xf numFmtId="49" fontId="47" fillId="0" borderId="0" xfId="13" applyNumberFormat="1" applyFont="1" applyAlignment="1" applyProtection="1">
      <alignment horizontal="left" vertical="top"/>
      <protection locked="0"/>
    </xf>
    <xf numFmtId="0" fontId="15" fillId="0" borderId="0" xfId="13" applyFont="1" applyAlignment="1" applyProtection="1">
      <alignment horizontal="justify" wrapText="1"/>
      <protection locked="0"/>
    </xf>
    <xf numFmtId="175" fontId="15" fillId="0" borderId="0" xfId="11" applyFont="1" applyBorder="1" applyAlignment="1" applyProtection="1">
      <protection locked="0"/>
    </xf>
    <xf numFmtId="168" fontId="6" fillId="0" borderId="0" xfId="6" applyNumberFormat="1" applyFont="1" applyAlignment="1" applyProtection="1">
      <alignment horizontal="justify"/>
      <protection locked="0"/>
    </xf>
    <xf numFmtId="173" fontId="20" fillId="0" borderId="0" xfId="11" applyNumberFormat="1" applyFont="1" applyBorder="1" applyAlignment="1" applyProtection="1">
      <protection locked="0"/>
    </xf>
    <xf numFmtId="0" fontId="9" fillId="0" borderId="0" xfId="6" applyFont="1" applyAlignment="1" applyProtection="1">
      <alignment horizontal="left" wrapText="1"/>
      <protection locked="0"/>
    </xf>
    <xf numFmtId="0" fontId="6" fillId="0" borderId="0" xfId="6" applyFont="1" applyProtection="1">
      <protection locked="0"/>
    </xf>
    <xf numFmtId="0" fontId="6" fillId="0" borderId="0" xfId="6" applyFont="1" applyAlignment="1" applyProtection="1">
      <alignment horizontal="center"/>
      <protection locked="0"/>
    </xf>
    <xf numFmtId="168" fontId="70" fillId="0" borderId="0" xfId="6" applyNumberFormat="1" applyFont="1" applyAlignment="1" applyProtection="1">
      <alignment horizontal="center" wrapText="1"/>
      <protection locked="0"/>
    </xf>
    <xf numFmtId="0" fontId="6" fillId="0" borderId="0" xfId="6" applyFont="1" applyAlignment="1" applyProtection="1">
      <alignment wrapText="1"/>
      <protection locked="0"/>
    </xf>
    <xf numFmtId="0" fontId="65" fillId="0" borderId="0" xfId="6" applyFont="1" applyAlignment="1" applyProtection="1">
      <alignment horizontal="center" vertical="top" wrapText="1"/>
      <protection locked="0"/>
    </xf>
    <xf numFmtId="0" fontId="65" fillId="0" borderId="0" xfId="6" applyFont="1" applyAlignment="1" applyProtection="1">
      <alignment horizontal="left" vertical="top" wrapText="1"/>
      <protection locked="0"/>
    </xf>
    <xf numFmtId="0" fontId="65" fillId="0" borderId="0" xfId="6" applyFont="1" applyAlignment="1" applyProtection="1">
      <alignment horizontal="center" wrapText="1"/>
      <protection locked="0"/>
    </xf>
    <xf numFmtId="168" fontId="65" fillId="0" borderId="0" xfId="6" applyNumberFormat="1" applyFont="1" applyAlignment="1" applyProtection="1">
      <alignment horizontal="center" wrapText="1"/>
      <protection locked="0"/>
    </xf>
    <xf numFmtId="173" fontId="65" fillId="0" borderId="39" xfId="11" applyNumberFormat="1" applyFont="1" applyBorder="1" applyAlignment="1" applyProtection="1">
      <protection locked="0"/>
    </xf>
    <xf numFmtId="173" fontId="65" fillId="0" borderId="0" xfId="11" applyNumberFormat="1" applyFont="1" applyBorder="1" applyAlignment="1" applyProtection="1">
      <protection locked="0"/>
    </xf>
    <xf numFmtId="173" fontId="65" fillId="0" borderId="8" xfId="11" applyNumberFormat="1" applyFont="1" applyBorder="1" applyAlignment="1" applyProtection="1">
      <protection locked="0"/>
    </xf>
    <xf numFmtId="175" fontId="6" fillId="0" borderId="11" xfId="11" applyFont="1" applyBorder="1" applyAlignment="1" applyProtection="1">
      <protection locked="0"/>
    </xf>
    <xf numFmtId="0" fontId="15" fillId="0" borderId="0" xfId="6" applyAlignment="1" applyProtection="1">
      <alignment horizontal="center" vertical="top"/>
      <protection locked="0"/>
    </xf>
    <xf numFmtId="0" fontId="47" fillId="0" borderId="9" xfId="6" applyFont="1" applyBorder="1" applyAlignment="1" applyProtection="1">
      <alignment horizontal="center" vertical="center"/>
      <protection locked="0"/>
    </xf>
    <xf numFmtId="0" fontId="47" fillId="0" borderId="9" xfId="6" applyFont="1" applyBorder="1" applyAlignment="1" applyProtection="1">
      <alignment horizontal="center" vertical="center" wrapText="1"/>
      <protection locked="0"/>
    </xf>
    <xf numFmtId="0" fontId="47" fillId="0" borderId="0" xfId="6" applyFont="1" applyAlignment="1" applyProtection="1">
      <alignment horizontal="center" vertical="center"/>
      <protection locked="0"/>
    </xf>
    <xf numFmtId="0" fontId="47" fillId="0" borderId="0" xfId="6" applyFont="1" applyAlignment="1" applyProtection="1">
      <alignment horizontal="center" vertical="center" wrapText="1"/>
      <protection locked="0"/>
    </xf>
    <xf numFmtId="0" fontId="47" fillId="0" borderId="0" xfId="6" applyFont="1" applyAlignment="1" applyProtection="1">
      <alignment horizontal="left" vertical="center" wrapText="1"/>
      <protection locked="0"/>
    </xf>
    <xf numFmtId="0" fontId="6" fillId="0" borderId="0" xfId="6" applyFont="1" applyAlignment="1" applyProtection="1">
      <alignment horizontal="left" vertical="top"/>
      <protection locked="0"/>
    </xf>
    <xf numFmtId="2" fontId="15" fillId="0" borderId="0" xfId="6" applyNumberFormat="1" applyAlignment="1" applyProtection="1">
      <alignment horizontal="center"/>
      <protection locked="0"/>
    </xf>
    <xf numFmtId="2" fontId="15" fillId="0" borderId="0" xfId="6" applyNumberFormat="1" applyProtection="1">
      <protection locked="0"/>
    </xf>
    <xf numFmtId="0" fontId="70" fillId="0" borderId="0" xfId="6" applyFont="1" applyAlignment="1" applyProtection="1">
      <alignment horizontal="center" vertical="top"/>
      <protection locked="0"/>
    </xf>
    <xf numFmtId="0" fontId="70" fillId="0" borderId="0" xfId="6" applyFont="1" applyAlignment="1" applyProtection="1">
      <alignment horizontal="left" vertical="justify"/>
      <protection locked="0"/>
    </xf>
    <xf numFmtId="0" fontId="70" fillId="0" borderId="0" xfId="6" applyFont="1" applyAlignment="1" applyProtection="1">
      <alignment horizontal="center"/>
      <protection locked="0"/>
    </xf>
    <xf numFmtId="2" fontId="70" fillId="0" borderId="0" xfId="6" applyNumberFormat="1" applyFont="1" applyAlignment="1" applyProtection="1">
      <alignment horizontal="center"/>
      <protection locked="0"/>
    </xf>
    <xf numFmtId="2" fontId="70" fillId="0" borderId="0" xfId="6" applyNumberFormat="1" applyFont="1" applyProtection="1">
      <protection locked="0"/>
    </xf>
    <xf numFmtId="173" fontId="70" fillId="0" borderId="0" xfId="11" applyNumberFormat="1" applyFont="1" applyBorder="1" applyProtection="1">
      <protection locked="0"/>
    </xf>
    <xf numFmtId="0" fontId="15" fillId="0" borderId="0" xfId="14" applyAlignment="1" applyProtection="1">
      <alignment horizontal="left" vertical="top" wrapText="1"/>
      <protection locked="0"/>
    </xf>
    <xf numFmtId="0" fontId="46" fillId="0" borderId="0" xfId="6" applyFont="1" applyAlignment="1" applyProtection="1">
      <alignment horizontal="left" vertical="justify"/>
      <protection locked="0"/>
    </xf>
    <xf numFmtId="0" fontId="6" fillId="0" borderId="0" xfId="6" applyFont="1" applyAlignment="1" applyProtection="1">
      <alignment horizontal="left" vertical="justify"/>
      <protection locked="0"/>
    </xf>
    <xf numFmtId="0" fontId="85" fillId="0" borderId="0" xfId="6" applyFont="1" applyAlignment="1" applyProtection="1">
      <alignment horizontal="left" vertical="top"/>
      <protection locked="0"/>
    </xf>
    <xf numFmtId="0" fontId="85" fillId="0" borderId="0" xfId="6" applyFont="1" applyAlignment="1" applyProtection="1">
      <alignment horizontal="left" vertical="justify"/>
      <protection locked="0"/>
    </xf>
    <xf numFmtId="0" fontId="15" fillId="0" borderId="0" xfId="14" applyAlignment="1" applyProtection="1">
      <alignment horizontal="justify" vertical="top" wrapText="1"/>
      <protection locked="0"/>
    </xf>
    <xf numFmtId="173" fontId="15" fillId="0" borderId="0" xfId="11" applyNumberFormat="1" applyFont="1" applyFill="1" applyBorder="1" applyProtection="1">
      <protection locked="0"/>
    </xf>
    <xf numFmtId="0" fontId="70" fillId="0" borderId="40" xfId="6" applyFont="1" applyBorder="1" applyAlignment="1" applyProtection="1">
      <alignment horizontal="center" vertical="top"/>
      <protection locked="0"/>
    </xf>
    <xf numFmtId="0" fontId="70" fillId="0" borderId="40" xfId="6" applyFont="1" applyBorder="1" applyAlignment="1" applyProtection="1">
      <alignment horizontal="left" vertical="justify"/>
      <protection locked="0"/>
    </xf>
    <xf numFmtId="0" fontId="70" fillId="0" borderId="40" xfId="6" applyFont="1" applyBorder="1" applyAlignment="1" applyProtection="1">
      <alignment horizontal="center"/>
      <protection locked="0"/>
    </xf>
    <xf numFmtId="2" fontId="70" fillId="0" borderId="40" xfId="6" applyNumberFormat="1" applyFont="1" applyBorder="1" applyAlignment="1" applyProtection="1">
      <alignment horizontal="center"/>
      <protection locked="0"/>
    </xf>
    <xf numFmtId="2" fontId="70" fillId="0" borderId="40" xfId="6" applyNumberFormat="1" applyFont="1" applyBorder="1" applyProtection="1">
      <protection locked="0"/>
    </xf>
    <xf numFmtId="173" fontId="70" fillId="0" borderId="40" xfId="11" applyNumberFormat="1" applyFont="1" applyBorder="1" applyProtection="1">
      <protection locked="0"/>
    </xf>
    <xf numFmtId="168" fontId="15" fillId="0" borderId="0" xfId="6" applyNumberFormat="1" applyAlignment="1" applyProtection="1">
      <alignment horizontal="center"/>
      <protection locked="0"/>
    </xf>
    <xf numFmtId="0" fontId="46" fillId="0" borderId="0" xfId="6" applyFont="1" applyAlignment="1" applyProtection="1">
      <alignment vertical="top"/>
      <protection locked="0"/>
    </xf>
    <xf numFmtId="0" fontId="47" fillId="0" borderId="0" xfId="12" applyFont="1" applyAlignment="1" applyProtection="1">
      <alignment horizontal="center" vertical="top" textRotation="90"/>
      <protection locked="0"/>
    </xf>
    <xf numFmtId="0" fontId="47" fillId="0" borderId="0" xfId="12" applyFont="1" applyAlignment="1" applyProtection="1">
      <alignment horizontal="left" vertical="justify" textRotation="90"/>
      <protection locked="0"/>
    </xf>
    <xf numFmtId="0" fontId="47" fillId="0" borderId="0" xfId="12" applyFont="1" applyAlignment="1" applyProtection="1">
      <alignment horizontal="center" textRotation="90"/>
      <protection locked="0"/>
    </xf>
    <xf numFmtId="168" fontId="47" fillId="0" borderId="0" xfId="12" applyNumberFormat="1" applyFont="1" applyAlignment="1" applyProtection="1">
      <alignment horizontal="center"/>
      <protection locked="0"/>
    </xf>
    <xf numFmtId="168" fontId="47" fillId="0" borderId="9" xfId="6" applyNumberFormat="1" applyFont="1" applyBorder="1" applyAlignment="1" applyProtection="1">
      <alignment horizontal="center" vertical="center"/>
      <protection locked="0"/>
    </xf>
    <xf numFmtId="14" fontId="15" fillId="0" borderId="0" xfId="6" applyNumberFormat="1" applyAlignment="1" applyProtection="1">
      <alignment vertical="top"/>
      <protection locked="0"/>
    </xf>
    <xf numFmtId="49" fontId="6" fillId="0" borderId="0" xfId="6" applyNumberFormat="1" applyFont="1" applyProtection="1">
      <protection locked="0"/>
    </xf>
    <xf numFmtId="0" fontId="15" fillId="0" borderId="0" xfId="6" applyAlignment="1" applyProtection="1">
      <alignment horizontal="left" vertical="distributed"/>
      <protection locked="0"/>
    </xf>
    <xf numFmtId="168" fontId="15" fillId="0" borderId="0" xfId="6" applyNumberFormat="1" applyAlignment="1" applyProtection="1">
      <alignment wrapText="1"/>
      <protection locked="0"/>
    </xf>
    <xf numFmtId="0" fontId="47" fillId="0" borderId="0" xfId="6" applyFont="1" applyAlignment="1" applyProtection="1">
      <alignment horizontal="center"/>
      <protection locked="0"/>
    </xf>
    <xf numFmtId="168" fontId="47" fillId="0" borderId="0" xfId="6" applyNumberFormat="1" applyFont="1" applyAlignment="1" applyProtection="1">
      <alignment horizontal="center"/>
      <protection locked="0"/>
    </xf>
    <xf numFmtId="168" fontId="47" fillId="0" borderId="0" xfId="6" applyNumberFormat="1" applyFont="1" applyProtection="1">
      <protection locked="0"/>
    </xf>
    <xf numFmtId="173" fontId="15" fillId="0" borderId="39" xfId="15" applyNumberFormat="1" applyFont="1" applyFill="1" applyBorder="1" applyProtection="1">
      <protection locked="0"/>
    </xf>
    <xf numFmtId="173" fontId="15" fillId="0" borderId="0" xfId="15" applyNumberFormat="1" applyFont="1" applyFill="1" applyBorder="1" applyProtection="1">
      <protection locked="0"/>
    </xf>
    <xf numFmtId="4" fontId="15" fillId="0" borderId="0" xfId="6" applyNumberFormat="1" applyAlignment="1" applyProtection="1">
      <alignment horizontal="right"/>
      <protection locked="0"/>
    </xf>
    <xf numFmtId="4" fontId="15" fillId="0" borderId="0" xfId="11" applyNumberFormat="1" applyFont="1" applyFill="1" applyBorder="1" applyProtection="1">
      <protection locked="0"/>
    </xf>
    <xf numFmtId="4" fontId="15" fillId="0" borderId="0" xfId="11" applyNumberFormat="1" applyFont="1" applyFill="1" applyBorder="1" applyAlignment="1" applyProtection="1">
      <protection locked="0"/>
    </xf>
    <xf numFmtId="0" fontId="6" fillId="0" borderId="0" xfId="6" applyFont="1" applyAlignment="1" applyProtection="1">
      <alignment vertical="top"/>
      <protection locked="0"/>
    </xf>
    <xf numFmtId="0" fontId="47" fillId="0" borderId="0" xfId="6" applyFont="1" applyAlignment="1" applyProtection="1">
      <alignment horizontal="left" vertical="justify"/>
      <protection locked="0"/>
    </xf>
    <xf numFmtId="0" fontId="70" fillId="0" borderId="0" xfId="6" applyFont="1" applyAlignment="1" applyProtection="1">
      <alignment vertical="top"/>
      <protection locked="0"/>
    </xf>
    <xf numFmtId="168" fontId="70" fillId="0" borderId="0" xfId="6" applyNumberFormat="1" applyFont="1" applyAlignment="1" applyProtection="1">
      <alignment horizontal="center"/>
      <protection locked="0"/>
    </xf>
    <xf numFmtId="168" fontId="70" fillId="0" borderId="0" xfId="6" applyNumberFormat="1" applyFont="1" applyProtection="1">
      <protection locked="0"/>
    </xf>
    <xf numFmtId="0" fontId="70" fillId="0" borderId="40" xfId="6" applyFont="1" applyBorder="1" applyAlignment="1" applyProtection="1">
      <alignment vertical="top"/>
      <protection locked="0"/>
    </xf>
    <xf numFmtId="168" fontId="70" fillId="0" borderId="40" xfId="6" applyNumberFormat="1" applyFont="1" applyBorder="1" applyAlignment="1" applyProtection="1">
      <alignment horizontal="center"/>
      <protection locked="0"/>
    </xf>
    <xf numFmtId="168" fontId="70" fillId="0" borderId="40" xfId="6" applyNumberFormat="1" applyFont="1" applyBorder="1" applyProtection="1">
      <protection locked="0"/>
    </xf>
    <xf numFmtId="0" fontId="47" fillId="0" borderId="0" xfId="6" applyFont="1" applyAlignment="1" applyProtection="1">
      <alignment horizontal="center" vertical="top"/>
      <protection locked="0"/>
    </xf>
    <xf numFmtId="173" fontId="70" fillId="0" borderId="0" xfId="11" applyNumberFormat="1" applyFont="1" applyFill="1" applyProtection="1">
      <protection locked="0"/>
    </xf>
    <xf numFmtId="173" fontId="15" fillId="0" borderId="0" xfId="11" applyNumberFormat="1" applyFont="1" applyFill="1" applyProtection="1">
      <protection locked="0"/>
    </xf>
    <xf numFmtId="173" fontId="15" fillId="0" borderId="39" xfId="11" applyNumberFormat="1" applyFont="1" applyFill="1" applyBorder="1" applyProtection="1">
      <protection locked="0"/>
    </xf>
    <xf numFmtId="173" fontId="70" fillId="0" borderId="0" xfId="11" applyNumberFormat="1" applyFont="1" applyProtection="1">
      <protection locked="0"/>
    </xf>
    <xf numFmtId="0" fontId="85" fillId="0" borderId="0" xfId="6" applyFont="1" applyAlignment="1" applyProtection="1">
      <alignment vertical="top"/>
      <protection locked="0"/>
    </xf>
    <xf numFmtId="168" fontId="6" fillId="0" borderId="0" xfId="6" applyNumberFormat="1" applyFont="1" applyAlignment="1" applyProtection="1">
      <alignment horizontal="center"/>
      <protection locked="0"/>
    </xf>
    <xf numFmtId="168" fontId="6" fillId="0" borderId="0" xfId="6" applyNumberFormat="1" applyFont="1" applyProtection="1">
      <protection locked="0"/>
    </xf>
    <xf numFmtId="168" fontId="15" fillId="0" borderId="40" xfId="6" applyNumberFormat="1" applyBorder="1" applyAlignment="1" applyProtection="1">
      <alignment horizontal="center"/>
      <protection locked="0"/>
    </xf>
    <xf numFmtId="168" fontId="15" fillId="0" borderId="40" xfId="6" applyNumberFormat="1" applyBorder="1" applyProtection="1">
      <protection locked="0"/>
    </xf>
    <xf numFmtId="173" fontId="15" fillId="0" borderId="40" xfId="11" applyNumberFormat="1" applyFont="1" applyFill="1" applyBorder="1" applyProtection="1">
      <protection locked="0"/>
    </xf>
    <xf numFmtId="173" fontId="6" fillId="0" borderId="40" xfId="11" applyNumberFormat="1" applyFont="1" applyBorder="1" applyProtection="1">
      <protection locked="0"/>
    </xf>
    <xf numFmtId="0" fontId="65" fillId="0" borderId="0" xfId="6" applyFont="1" applyAlignment="1" applyProtection="1">
      <alignment vertical="top"/>
      <protection locked="0"/>
    </xf>
    <xf numFmtId="0" fontId="65" fillId="0" borderId="0" xfId="6" applyFont="1" applyAlignment="1" applyProtection="1">
      <alignment horizontal="left" vertical="justify"/>
      <protection locked="0"/>
    </xf>
    <xf numFmtId="0" fontId="65" fillId="0" borderId="0" xfId="6" applyFont="1" applyProtection="1">
      <protection locked="0"/>
    </xf>
    <xf numFmtId="168" fontId="65" fillId="0" borderId="0" xfId="6" applyNumberFormat="1" applyFont="1" applyAlignment="1" applyProtection="1">
      <alignment horizontal="center"/>
      <protection locked="0"/>
    </xf>
    <xf numFmtId="168" fontId="65" fillId="0" borderId="0" xfId="6" applyNumberFormat="1" applyFont="1" applyProtection="1">
      <protection locked="0"/>
    </xf>
    <xf numFmtId="173" fontId="65" fillId="0" borderId="0" xfId="11" applyNumberFormat="1" applyFont="1" applyProtection="1">
      <protection locked="0"/>
    </xf>
    <xf numFmtId="0" fontId="83" fillId="0" borderId="0" xfId="6" applyFont="1" applyAlignment="1" applyProtection="1">
      <alignment vertical="top"/>
      <protection locked="0"/>
    </xf>
    <xf numFmtId="0" fontId="79" fillId="0" borderId="0" xfId="6" applyFont="1" applyAlignment="1" applyProtection="1">
      <alignment vertical="top"/>
      <protection locked="0"/>
    </xf>
    <xf numFmtId="0" fontId="86" fillId="0" borderId="9" xfId="6" applyFont="1" applyBorder="1" applyAlignment="1" applyProtection="1">
      <alignment horizontal="center" vertical="center"/>
      <protection locked="0"/>
    </xf>
    <xf numFmtId="0" fontId="86" fillId="0" borderId="9" xfId="6" applyFont="1" applyBorder="1" applyAlignment="1" applyProtection="1">
      <alignment horizontal="center" vertical="center" wrapText="1"/>
      <protection locked="0"/>
    </xf>
    <xf numFmtId="168" fontId="86" fillId="0" borderId="9" xfId="6" applyNumberFormat="1" applyFont="1" applyBorder="1" applyAlignment="1" applyProtection="1">
      <alignment horizontal="center" vertical="center"/>
      <protection locked="0"/>
    </xf>
    <xf numFmtId="0" fontId="86" fillId="0" borderId="0" xfId="6" applyFont="1" applyAlignment="1" applyProtection="1">
      <alignment horizontal="center" vertical="center"/>
      <protection locked="0"/>
    </xf>
    <xf numFmtId="0" fontId="86" fillId="0" borderId="0" xfId="6" applyFont="1" applyAlignment="1" applyProtection="1">
      <alignment horizontal="center" vertical="center" wrapText="1"/>
      <protection locked="0"/>
    </xf>
    <xf numFmtId="168" fontId="86" fillId="0" borderId="0" xfId="6" applyNumberFormat="1" applyFont="1" applyAlignment="1" applyProtection="1">
      <alignment horizontal="center" vertical="center"/>
      <protection locked="0"/>
    </xf>
    <xf numFmtId="0" fontId="79" fillId="0" borderId="0" xfId="6" applyFont="1" applyAlignment="1" applyProtection="1">
      <alignment horizontal="center"/>
      <protection locked="0"/>
    </xf>
    <xf numFmtId="0" fontId="87" fillId="0" borderId="0" xfId="6" applyFont="1" applyAlignment="1" applyProtection="1">
      <alignment horizontal="center" vertical="top"/>
      <protection locked="0"/>
    </xf>
    <xf numFmtId="0" fontId="87" fillId="0" borderId="0" xfId="6" applyFont="1" applyAlignment="1" applyProtection="1">
      <alignment horizontal="left" vertical="justify"/>
      <protection locked="0"/>
    </xf>
    <xf numFmtId="0" fontId="87" fillId="0" borderId="0" xfId="6" applyFont="1" applyProtection="1">
      <protection locked="0"/>
    </xf>
    <xf numFmtId="168" fontId="87" fillId="0" borderId="0" xfId="6" applyNumberFormat="1" applyFont="1" applyAlignment="1" applyProtection="1">
      <alignment horizontal="center"/>
      <protection locked="0"/>
    </xf>
    <xf numFmtId="173" fontId="88" fillId="0" borderId="0" xfId="11" applyNumberFormat="1" applyFont="1" applyProtection="1">
      <protection locked="0"/>
    </xf>
    <xf numFmtId="173" fontId="65" fillId="0" borderId="8" xfId="11" applyNumberFormat="1" applyFont="1" applyFill="1" applyBorder="1" applyProtection="1">
      <protection locked="0"/>
    </xf>
    <xf numFmtId="173" fontId="65" fillId="0" borderId="0" xfId="11" applyNumberFormat="1" applyFont="1" applyFill="1" applyProtection="1">
      <protection locked="0"/>
    </xf>
    <xf numFmtId="0" fontId="88" fillId="0" borderId="0" xfId="6" applyFont="1" applyAlignment="1" applyProtection="1">
      <alignment vertical="top"/>
      <protection locked="0"/>
    </xf>
    <xf numFmtId="0" fontId="88" fillId="0" borderId="0" xfId="6" applyFont="1" applyAlignment="1" applyProtection="1">
      <alignment horizontal="left" vertical="justify"/>
      <protection locked="0"/>
    </xf>
    <xf numFmtId="0" fontId="88" fillId="0" borderId="0" xfId="6" applyFont="1" applyProtection="1">
      <protection locked="0"/>
    </xf>
    <xf numFmtId="168" fontId="88" fillId="0" borderId="0" xfId="6" applyNumberFormat="1" applyFont="1" applyAlignment="1" applyProtection="1">
      <alignment horizontal="center"/>
      <protection locked="0"/>
    </xf>
    <xf numFmtId="168" fontId="88" fillId="0" borderId="0" xfId="6" applyNumberFormat="1" applyFont="1" applyProtection="1">
      <protection locked="0"/>
    </xf>
    <xf numFmtId="173" fontId="88" fillId="0" borderId="0" xfId="11" applyNumberFormat="1" applyFont="1" applyFill="1" applyProtection="1">
      <protection locked="0"/>
    </xf>
    <xf numFmtId="173" fontId="88" fillId="0" borderId="0" xfId="11" applyNumberFormat="1" applyFont="1" applyFill="1" applyBorder="1" applyProtection="1">
      <protection locked="0"/>
    </xf>
    <xf numFmtId="0" fontId="89" fillId="0" borderId="0" xfId="6" applyFont="1" applyAlignment="1" applyProtection="1">
      <alignment horizontal="center"/>
      <protection locked="0"/>
    </xf>
    <xf numFmtId="0" fontId="87" fillId="0" borderId="0" xfId="6" applyFont="1" applyAlignment="1" applyProtection="1">
      <alignment horizontal="center" vertical="center" wrapText="1"/>
      <protection locked="0"/>
    </xf>
    <xf numFmtId="168" fontId="87" fillId="0" borderId="0" xfId="6" applyNumberFormat="1" applyFont="1" applyAlignment="1" applyProtection="1">
      <alignment horizontal="center" vertical="center"/>
      <protection locked="0"/>
    </xf>
    <xf numFmtId="0" fontId="87" fillId="0" borderId="0" xfId="6" applyFont="1" applyAlignment="1" applyProtection="1">
      <alignment horizontal="center" vertical="center"/>
      <protection locked="0"/>
    </xf>
    <xf numFmtId="0" fontId="65" fillId="0" borderId="0" xfId="6" applyFont="1" applyAlignment="1" applyProtection="1">
      <alignment horizontal="justify" vertical="top" wrapText="1"/>
      <protection locked="0"/>
    </xf>
    <xf numFmtId="0" fontId="88" fillId="0" borderId="0" xfId="6" applyFont="1" applyAlignment="1" applyProtection="1">
      <alignment horizontal="center" vertical="top" wrapText="1"/>
      <protection locked="0"/>
    </xf>
    <xf numFmtId="0" fontId="88" fillId="0" borderId="0" xfId="6" applyFont="1" applyAlignment="1" applyProtection="1">
      <alignment horizontal="justify" vertical="top" wrapText="1"/>
      <protection locked="0"/>
    </xf>
    <xf numFmtId="173" fontId="65" fillId="0" borderId="39" xfId="11" applyNumberFormat="1" applyFont="1" applyFill="1" applyBorder="1" applyProtection="1">
      <protection locked="0"/>
    </xf>
    <xf numFmtId="0" fontId="88" fillId="0" borderId="0" xfId="6" applyFont="1" applyAlignment="1" applyProtection="1">
      <alignment horizontal="center"/>
      <protection locked="0"/>
    </xf>
    <xf numFmtId="173" fontId="79" fillId="0" borderId="9" xfId="11" applyNumberFormat="1" applyFont="1" applyBorder="1" applyProtection="1">
      <protection locked="0"/>
    </xf>
    <xf numFmtId="173" fontId="79" fillId="0" borderId="40" xfId="11" applyNumberFormat="1" applyFont="1" applyBorder="1" applyProtection="1">
      <protection locked="0"/>
    </xf>
    <xf numFmtId="173" fontId="15" fillId="16" borderId="8" xfId="11" applyNumberFormat="1" applyFont="1" applyFill="1" applyBorder="1" applyAlignment="1" applyProtection="1"/>
    <xf numFmtId="173" fontId="15" fillId="16" borderId="0" xfId="11" applyNumberFormat="1" applyFont="1" applyFill="1" applyBorder="1" applyAlignment="1" applyProtection="1"/>
    <xf numFmtId="175" fontId="70" fillId="0" borderId="0" xfId="11" applyFont="1" applyProtection="1"/>
    <xf numFmtId="173" fontId="15" fillId="0" borderId="39" xfId="15" applyNumberFormat="1" applyFont="1" applyBorder="1" applyProtection="1">
      <protection locked="0"/>
    </xf>
    <xf numFmtId="173" fontId="15" fillId="0" borderId="0" xfId="15" applyNumberFormat="1" applyFont="1" applyProtection="1">
      <protection locked="0"/>
    </xf>
    <xf numFmtId="175" fontId="70" fillId="0" borderId="0" xfId="15" applyFont="1" applyProtection="1">
      <protection locked="0"/>
    </xf>
    <xf numFmtId="0" fontId="15" fillId="0" borderId="0" xfId="6" applyAlignment="1" applyProtection="1">
      <alignment horizontal="left" vertical="justify" wrapText="1"/>
      <protection locked="0"/>
    </xf>
    <xf numFmtId="173" fontId="15" fillId="0" borderId="40" xfId="15" applyNumberFormat="1" applyFont="1" applyBorder="1" applyProtection="1">
      <protection locked="0"/>
    </xf>
    <xf numFmtId="173" fontId="6" fillId="0" borderId="9" xfId="15" applyNumberFormat="1" applyFont="1" applyBorder="1" applyProtection="1">
      <protection locked="0"/>
    </xf>
    <xf numFmtId="173" fontId="6" fillId="0" borderId="12" xfId="15" applyNumberFormat="1" applyFont="1" applyBorder="1" applyProtection="1">
      <protection locked="0"/>
    </xf>
    <xf numFmtId="173" fontId="70" fillId="0" borderId="0" xfId="15" applyNumberFormat="1" applyFont="1" applyBorder="1" applyProtection="1">
      <protection locked="0"/>
    </xf>
    <xf numFmtId="173" fontId="70" fillId="0" borderId="39" xfId="15" applyNumberFormat="1" applyFont="1" applyBorder="1" applyProtection="1">
      <protection locked="0"/>
    </xf>
    <xf numFmtId="0" fontId="70" fillId="0" borderId="0" xfId="14" applyFont="1" applyAlignment="1" applyProtection="1">
      <alignment horizontal="left" vertical="top" wrapText="1"/>
      <protection locked="0"/>
    </xf>
    <xf numFmtId="2" fontId="6" fillId="0" borderId="0" xfId="6" applyNumberFormat="1" applyFont="1" applyAlignment="1" applyProtection="1">
      <alignment horizontal="center"/>
      <protection locked="0"/>
    </xf>
    <xf numFmtId="2" fontId="6" fillId="0" borderId="0" xfId="6" applyNumberFormat="1" applyFont="1" applyProtection="1">
      <protection locked="0"/>
    </xf>
    <xf numFmtId="0" fontId="15" fillId="0" borderId="40" xfId="6" applyBorder="1" applyAlignment="1" applyProtection="1">
      <alignment horizontal="center" vertical="top"/>
      <protection locked="0"/>
    </xf>
    <xf numFmtId="2" fontId="15" fillId="0" borderId="40" xfId="6" applyNumberFormat="1" applyBorder="1" applyAlignment="1" applyProtection="1">
      <alignment horizontal="center"/>
      <protection locked="0"/>
    </xf>
    <xf numFmtId="2" fontId="15" fillId="0" borderId="40" xfId="6" applyNumberFormat="1" applyBorder="1" applyProtection="1">
      <protection locked="0"/>
    </xf>
    <xf numFmtId="0" fontId="70" fillId="0" borderId="0" xfId="6" applyFont="1" applyAlignment="1" applyProtection="1">
      <alignment horizontal="left" vertical="distributed"/>
      <protection locked="0"/>
    </xf>
    <xf numFmtId="168" fontId="70" fillId="0" borderId="0" xfId="6" applyNumberFormat="1" applyFont="1" applyAlignment="1" applyProtection="1">
      <alignment wrapText="1"/>
      <protection locked="0"/>
    </xf>
    <xf numFmtId="173" fontId="70" fillId="0" borderId="0" xfId="15" applyNumberFormat="1" applyFont="1" applyFill="1" applyBorder="1" applyProtection="1">
      <protection locked="0"/>
    </xf>
    <xf numFmtId="0" fontId="94" fillId="0" borderId="0" xfId="6" applyFont="1" applyAlignment="1" applyProtection="1">
      <alignment horizontal="center"/>
      <protection locked="0"/>
    </xf>
    <xf numFmtId="168" fontId="94" fillId="0" borderId="0" xfId="6" applyNumberFormat="1" applyFont="1" applyAlignment="1" applyProtection="1">
      <alignment horizontal="center"/>
      <protection locked="0"/>
    </xf>
    <xf numFmtId="168" fontId="94" fillId="0" borderId="0" xfId="6" applyNumberFormat="1" applyFont="1" applyProtection="1">
      <protection locked="0"/>
    </xf>
    <xf numFmtId="0" fontId="85" fillId="0" borderId="0" xfId="6" applyFont="1" applyProtection="1">
      <protection locked="0"/>
    </xf>
    <xf numFmtId="4" fontId="70" fillId="0" borderId="0" xfId="6" applyNumberFormat="1" applyFont="1" applyAlignment="1" applyProtection="1">
      <alignment horizontal="right"/>
      <protection locked="0"/>
    </xf>
    <xf numFmtId="4" fontId="70" fillId="0" borderId="0" xfId="11" applyNumberFormat="1" applyFont="1" applyBorder="1" applyProtection="1">
      <protection locked="0"/>
    </xf>
    <xf numFmtId="4" fontId="70" fillId="0" borderId="0" xfId="11" applyNumberFormat="1" applyFont="1" applyBorder="1" applyAlignment="1" applyProtection="1">
      <protection locked="0"/>
    </xf>
    <xf numFmtId="173" fontId="15" fillId="0" borderId="8" xfId="15" applyNumberFormat="1" applyFont="1" applyFill="1" applyBorder="1" applyProtection="1">
      <protection locked="0"/>
    </xf>
    <xf numFmtId="173" fontId="15" fillId="0" borderId="0" xfId="15" applyNumberFormat="1" applyFont="1" applyFill="1" applyProtection="1">
      <protection locked="0"/>
    </xf>
    <xf numFmtId="173" fontId="70" fillId="0" borderId="0" xfId="15" applyNumberFormat="1" applyFont="1" applyProtection="1">
      <protection locked="0"/>
    </xf>
    <xf numFmtId="173" fontId="70" fillId="0" borderId="0" xfId="15" applyNumberFormat="1" applyFont="1" applyFill="1" applyProtection="1">
      <protection locked="0"/>
    </xf>
    <xf numFmtId="0" fontId="85" fillId="0" borderId="0" xfId="6" applyFont="1" applyAlignment="1" applyProtection="1">
      <alignment horizontal="center"/>
      <protection locked="0"/>
    </xf>
    <xf numFmtId="168" fontId="85" fillId="0" borderId="0" xfId="6" applyNumberFormat="1" applyFont="1" applyAlignment="1" applyProtection="1">
      <alignment horizontal="center"/>
      <protection locked="0"/>
    </xf>
    <xf numFmtId="168" fontId="85" fillId="0" borderId="0" xfId="6" applyNumberFormat="1" applyFont="1" applyProtection="1">
      <protection locked="0"/>
    </xf>
    <xf numFmtId="173" fontId="70" fillId="0" borderId="40" xfId="15" applyNumberFormat="1" applyFont="1" applyFill="1" applyBorder="1" applyProtection="1">
      <protection locked="0"/>
    </xf>
    <xf numFmtId="173" fontId="6" fillId="0" borderId="40" xfId="15" applyNumberFormat="1" applyFont="1" applyBorder="1" applyProtection="1">
      <protection locked="0"/>
    </xf>
    <xf numFmtId="0" fontId="88" fillId="0" borderId="0" xfId="6" applyFont="1" applyAlignment="1" applyProtection="1">
      <alignment horizontal="center" vertical="justify"/>
      <protection locked="0"/>
    </xf>
    <xf numFmtId="173" fontId="88" fillId="0" borderId="0" xfId="15" applyNumberFormat="1" applyFont="1" applyProtection="1">
      <protection locked="0"/>
    </xf>
    <xf numFmtId="0" fontId="65" fillId="0" borderId="0" xfId="6" applyFont="1" applyAlignment="1" applyProtection="1">
      <alignment horizontal="center" vertical="justify"/>
      <protection locked="0"/>
    </xf>
    <xf numFmtId="0" fontId="65" fillId="0" borderId="0" xfId="6" applyFont="1" applyAlignment="1" applyProtection="1">
      <alignment horizontal="center"/>
      <protection locked="0"/>
    </xf>
    <xf numFmtId="173" fontId="65" fillId="0" borderId="0" xfId="15" applyNumberFormat="1" applyFont="1" applyProtection="1">
      <protection locked="0"/>
    </xf>
    <xf numFmtId="173" fontId="65" fillId="0" borderId="0" xfId="15" applyNumberFormat="1" applyFont="1" applyBorder="1" applyProtection="1">
      <protection locked="0"/>
    </xf>
    <xf numFmtId="0" fontId="65" fillId="0" borderId="0" xfId="6" applyFont="1" applyAlignment="1" applyProtection="1">
      <alignment vertical="top" wrapText="1"/>
      <protection locked="0"/>
    </xf>
    <xf numFmtId="173" fontId="65" fillId="0" borderId="8" xfId="15" applyNumberFormat="1" applyFont="1" applyBorder="1" applyProtection="1">
      <protection locked="0"/>
    </xf>
    <xf numFmtId="0" fontId="65" fillId="0" borderId="40" xfId="6" applyFont="1" applyBorder="1" applyAlignment="1" applyProtection="1">
      <alignment vertical="top"/>
      <protection locked="0"/>
    </xf>
    <xf numFmtId="0" fontId="65" fillId="0" borderId="40" xfId="6" applyFont="1" applyBorder="1" applyAlignment="1" applyProtection="1">
      <alignment horizontal="left" vertical="justify"/>
      <protection locked="0"/>
    </xf>
    <xf numFmtId="0" fontId="65" fillId="0" borderId="40" xfId="6" applyFont="1" applyBorder="1" applyAlignment="1" applyProtection="1">
      <alignment horizontal="center"/>
      <protection locked="0"/>
    </xf>
    <xf numFmtId="0" fontId="65" fillId="0" borderId="40" xfId="6" applyFont="1" applyBorder="1" applyProtection="1">
      <protection locked="0"/>
    </xf>
    <xf numFmtId="173" fontId="65" fillId="0" borderId="40" xfId="15" applyNumberFormat="1" applyFont="1" applyBorder="1" applyProtection="1">
      <protection locked="0"/>
    </xf>
    <xf numFmtId="173" fontId="79" fillId="0" borderId="9" xfId="15" applyNumberFormat="1" applyFont="1" applyBorder="1" applyProtection="1">
      <protection locked="0"/>
    </xf>
    <xf numFmtId="173" fontId="79" fillId="0" borderId="12" xfId="15" applyNumberFormat="1" applyFont="1" applyBorder="1" applyProtection="1">
      <protection locked="0"/>
    </xf>
    <xf numFmtId="0" fontId="86" fillId="0" borderId="0" xfId="6" applyFont="1" applyAlignment="1" applyProtection="1">
      <alignment horizontal="center" vertical="top"/>
      <protection locked="0"/>
    </xf>
    <xf numFmtId="0" fontId="86" fillId="0" borderId="0" xfId="6" applyFont="1" applyAlignment="1" applyProtection="1">
      <alignment horizontal="left" vertical="justify"/>
      <protection locked="0"/>
    </xf>
    <xf numFmtId="0" fontId="86" fillId="0" borderId="0" xfId="6" applyFont="1" applyProtection="1">
      <protection locked="0"/>
    </xf>
    <xf numFmtId="168" fontId="86" fillId="0" borderId="0" xfId="6" applyNumberFormat="1" applyFont="1" applyAlignment="1" applyProtection="1">
      <alignment horizontal="center"/>
      <protection locked="0"/>
    </xf>
    <xf numFmtId="173" fontId="88" fillId="0" borderId="39" xfId="11" applyNumberFormat="1" applyFont="1" applyFill="1" applyBorder="1" applyProtection="1">
      <protection locked="0"/>
    </xf>
    <xf numFmtId="173" fontId="65" fillId="0" borderId="0" xfId="15" applyNumberFormat="1" applyFont="1" applyFill="1" applyProtection="1">
      <protection locked="0"/>
    </xf>
    <xf numFmtId="173" fontId="65" fillId="0" borderId="8" xfId="15" applyNumberFormat="1" applyFont="1" applyFill="1" applyBorder="1" applyProtection="1">
      <protection locked="0"/>
    </xf>
    <xf numFmtId="173" fontId="65" fillId="0" borderId="0" xfId="15" applyNumberFormat="1" applyFont="1" applyFill="1" applyBorder="1" applyProtection="1">
      <protection locked="0"/>
    </xf>
    <xf numFmtId="173" fontId="88" fillId="0" borderId="0" xfId="15" applyNumberFormat="1" applyFont="1" applyFill="1" applyBorder="1" applyProtection="1">
      <protection locked="0"/>
    </xf>
    <xf numFmtId="173" fontId="88" fillId="0" borderId="0" xfId="15" applyNumberFormat="1" applyFont="1" applyFill="1" applyProtection="1">
      <protection locked="0"/>
    </xf>
    <xf numFmtId="173" fontId="79" fillId="0" borderId="40" xfId="15" applyNumberFormat="1" applyFont="1" applyBorder="1" applyProtection="1">
      <protection locked="0"/>
    </xf>
    <xf numFmtId="175" fontId="15" fillId="0" borderId="38" xfId="15" applyFont="1" applyBorder="1" applyProtection="1">
      <protection locked="0"/>
    </xf>
    <xf numFmtId="175" fontId="15" fillId="0" borderId="0" xfId="15" applyFont="1" applyProtection="1">
      <protection locked="0"/>
    </xf>
    <xf numFmtId="173" fontId="47" fillId="0" borderId="8" xfId="15" applyNumberFormat="1" applyFont="1" applyBorder="1" applyProtection="1">
      <protection locked="0"/>
    </xf>
    <xf numFmtId="173" fontId="47" fillId="0" borderId="38" xfId="15" applyNumberFormat="1" applyFont="1" applyBorder="1" applyProtection="1">
      <protection locked="0"/>
    </xf>
    <xf numFmtId="173" fontId="47" fillId="0" borderId="0" xfId="15" applyNumberFormat="1" applyFont="1" applyProtection="1">
      <protection locked="0"/>
    </xf>
    <xf numFmtId="173" fontId="47" fillId="0" borderId="9" xfId="15" applyNumberFormat="1" applyFont="1" applyBorder="1" applyProtection="1">
      <protection locked="0"/>
    </xf>
    <xf numFmtId="173" fontId="15" fillId="0" borderId="39" xfId="11" applyNumberFormat="1" applyFont="1" applyBorder="1" applyAlignment="1" applyProtection="1">
      <protection locked="0"/>
    </xf>
    <xf numFmtId="175" fontId="70" fillId="0" borderId="0" xfId="11" applyFont="1" applyBorder="1" applyAlignment="1" applyProtection="1">
      <protection locked="0"/>
    </xf>
    <xf numFmtId="0" fontId="9" fillId="0" borderId="0" xfId="6" applyFont="1" applyAlignment="1" applyProtection="1">
      <alignment horizontal="left" vertical="center"/>
      <protection locked="0"/>
    </xf>
    <xf numFmtId="0" fontId="9" fillId="0" borderId="0" xfId="6" applyFont="1" applyAlignment="1" applyProtection="1">
      <alignment wrapText="1"/>
      <protection locked="0"/>
    </xf>
    <xf numFmtId="0" fontId="85" fillId="0" borderId="0" xfId="6" applyFont="1" applyAlignment="1" applyProtection="1">
      <alignment horizontal="left"/>
      <protection locked="0"/>
    </xf>
    <xf numFmtId="0" fontId="92" fillId="0" borderId="0" xfId="6" applyFont="1" applyAlignment="1" applyProtection="1">
      <alignment wrapText="1"/>
      <protection locked="0"/>
    </xf>
    <xf numFmtId="168" fontId="85" fillId="0" borderId="0" xfId="6" applyNumberFormat="1" applyFont="1" applyAlignment="1" applyProtection="1">
      <alignment horizontal="justify"/>
      <protection locked="0"/>
    </xf>
    <xf numFmtId="175" fontId="92" fillId="0" borderId="0" xfId="11" applyFont="1" applyBorder="1" applyAlignment="1" applyProtection="1">
      <protection locked="0"/>
    </xf>
    <xf numFmtId="173" fontId="92" fillId="0" borderId="0" xfId="11" applyNumberFormat="1" applyFont="1" applyBorder="1" applyAlignment="1" applyProtection="1">
      <protection locked="0"/>
    </xf>
    <xf numFmtId="0" fontId="93" fillId="0" borderId="0" xfId="6" applyFont="1" applyAlignment="1" applyProtection="1">
      <alignment horizontal="left" wrapText="1"/>
      <protection locked="0"/>
    </xf>
    <xf numFmtId="173" fontId="70" fillId="0" borderId="0" xfId="11" applyNumberFormat="1" applyFont="1" applyFill="1" applyBorder="1" applyAlignment="1" applyProtection="1">
      <protection locked="0"/>
    </xf>
    <xf numFmtId="0" fontId="79" fillId="0" borderId="0" xfId="6" applyFont="1" applyProtection="1">
      <protection locked="0"/>
    </xf>
    <xf numFmtId="0" fontId="79" fillId="0" borderId="0" xfId="6" applyFont="1" applyAlignment="1" applyProtection="1">
      <alignment horizontal="left"/>
      <protection locked="0"/>
    </xf>
    <xf numFmtId="0" fontId="79" fillId="0" borderId="0" xfId="6" applyFont="1" applyAlignment="1" applyProtection="1">
      <alignment wrapText="1"/>
      <protection locked="0"/>
    </xf>
    <xf numFmtId="0" fontId="70" fillId="0" borderId="0" xfId="6" applyFont="1" applyAlignment="1" applyProtection="1">
      <alignment horizontal="left"/>
      <protection locked="0"/>
    </xf>
    <xf numFmtId="0" fontId="70" fillId="0" borderId="0" xfId="6" applyFont="1" applyAlignment="1" applyProtection="1">
      <alignment wrapText="1"/>
      <protection locked="0"/>
    </xf>
    <xf numFmtId="0" fontId="95" fillId="0" borderId="0" xfId="6" applyFont="1" applyAlignment="1" applyProtection="1">
      <alignment horizontal="left" vertical="justify"/>
      <protection locked="0"/>
    </xf>
    <xf numFmtId="173" fontId="70" fillId="0" borderId="39" xfId="15" applyNumberFormat="1" applyFont="1" applyFill="1" applyBorder="1" applyProtection="1">
      <protection locked="0"/>
    </xf>
    <xf numFmtId="173" fontId="15" fillId="0" borderId="8" xfId="16" applyNumberFormat="1" applyFont="1" applyFill="1" applyBorder="1" applyProtection="1">
      <protection locked="0"/>
    </xf>
    <xf numFmtId="173" fontId="15" fillId="0" borderId="0" xfId="16" applyNumberFormat="1" applyFont="1" applyFill="1" applyBorder="1" applyProtection="1">
      <protection locked="0"/>
    </xf>
    <xf numFmtId="0" fontId="15" fillId="0" borderId="0" xfId="6" applyAlignment="1" applyProtection="1">
      <alignment horizontal="center" vertical="justify"/>
      <protection locked="0"/>
    </xf>
    <xf numFmtId="0" fontId="70" fillId="0" borderId="40" xfId="6" applyFont="1" applyBorder="1" applyProtection="1">
      <protection locked="0"/>
    </xf>
    <xf numFmtId="173" fontId="70" fillId="0" borderId="40" xfId="15" applyNumberFormat="1" applyFont="1" applyBorder="1" applyProtection="1">
      <protection locked="0"/>
    </xf>
    <xf numFmtId="0" fontId="70" fillId="0" borderId="0" xfId="6" applyFont="1" applyAlignment="1" applyProtection="1">
      <alignment horizontal="center" vertical="justify"/>
      <protection locked="0"/>
    </xf>
    <xf numFmtId="168" fontId="47" fillId="0" borderId="0" xfId="6" applyNumberFormat="1" applyFont="1" applyAlignment="1" applyProtection="1">
      <alignment horizontal="center" vertical="center"/>
      <protection locked="0"/>
    </xf>
    <xf numFmtId="4" fontId="15" fillId="0" borderId="0" xfId="11" applyNumberFormat="1" applyFont="1" applyBorder="1" applyProtection="1">
      <protection locked="0"/>
    </xf>
    <xf numFmtId="4" fontId="15" fillId="0" borderId="0" xfId="11" applyNumberFormat="1" applyFont="1" applyBorder="1" applyAlignment="1" applyProtection="1">
      <protection locked="0"/>
    </xf>
    <xf numFmtId="49" fontId="6" fillId="0" borderId="0" xfId="6" applyNumberFormat="1" applyFont="1" applyAlignment="1" applyProtection="1">
      <alignment vertical="top"/>
      <protection locked="0"/>
    </xf>
    <xf numFmtId="0" fontId="94" fillId="0" borderId="0" xfId="6" applyFont="1" applyAlignment="1" applyProtection="1">
      <alignment horizontal="center" vertical="top"/>
      <protection locked="0"/>
    </xf>
    <xf numFmtId="0" fontId="94" fillId="0" borderId="0" xfId="6" applyFont="1" applyAlignment="1" applyProtection="1">
      <alignment horizontal="left" vertical="justify"/>
      <protection locked="0"/>
    </xf>
    <xf numFmtId="0" fontId="94" fillId="0" borderId="0" xfId="6" applyFont="1" applyProtection="1">
      <protection locked="0"/>
    </xf>
    <xf numFmtId="0" fontId="94" fillId="0" borderId="0" xfId="6" applyFont="1" applyAlignment="1" applyProtection="1">
      <alignment horizontal="center" vertical="center" wrapText="1"/>
      <protection locked="0"/>
    </xf>
    <xf numFmtId="168" fontId="94" fillId="0" borderId="0" xfId="6" applyNumberFormat="1" applyFont="1" applyAlignment="1" applyProtection="1">
      <alignment horizontal="center" vertical="center"/>
      <protection locked="0"/>
    </xf>
    <xf numFmtId="0" fontId="94" fillId="0" borderId="0" xfId="6" applyFont="1" applyAlignment="1" applyProtection="1">
      <alignment horizontal="center" vertical="center"/>
      <protection locked="0"/>
    </xf>
    <xf numFmtId="49" fontId="105" fillId="0" borderId="0" xfId="13" applyNumberFormat="1" applyFont="1" applyProtection="1">
      <protection locked="0"/>
    </xf>
    <xf numFmtId="0" fontId="65" fillId="0" borderId="0" xfId="14" applyFont="1" applyAlignment="1" applyProtection="1">
      <alignment horizontal="left" vertical="top" wrapText="1"/>
      <protection locked="0"/>
    </xf>
    <xf numFmtId="4" fontId="106" fillId="0" borderId="0" xfId="14" applyNumberFormat="1" applyFont="1" applyProtection="1">
      <protection locked="0"/>
    </xf>
    <xf numFmtId="178" fontId="21" fillId="0" borderId="0" xfId="14" applyNumberFormat="1" applyFont="1" applyProtection="1">
      <protection locked="0"/>
    </xf>
    <xf numFmtId="0" fontId="79" fillId="4" borderId="0" xfId="17" applyFont="1" applyFill="1" applyProtection="1">
      <protection locked="0"/>
    </xf>
    <xf numFmtId="49" fontId="101" fillId="0" borderId="0" xfId="13" applyNumberFormat="1" applyFont="1" applyAlignment="1" applyProtection="1">
      <alignment vertical="top"/>
      <protection locked="0"/>
    </xf>
    <xf numFmtId="0" fontId="65" fillId="0" borderId="0" xfId="13" applyFont="1" applyAlignment="1" applyProtection="1">
      <alignment horizontal="center" wrapText="1"/>
      <protection locked="0"/>
    </xf>
    <xf numFmtId="180" fontId="65" fillId="0" borderId="0" xfId="14" applyNumberFormat="1" applyFont="1" applyProtection="1">
      <protection locked="0"/>
    </xf>
    <xf numFmtId="4" fontId="65" fillId="0" borderId="0" xfId="14" applyNumberFormat="1" applyFont="1" applyProtection="1">
      <protection locked="0"/>
    </xf>
    <xf numFmtId="4" fontId="8" fillId="0" borderId="0" xfId="14" applyNumberFormat="1" applyFont="1" applyProtection="1">
      <protection locked="0"/>
    </xf>
    <xf numFmtId="49" fontId="101" fillId="0" borderId="0" xfId="13" applyNumberFormat="1" applyFont="1" applyProtection="1">
      <protection locked="0"/>
    </xf>
    <xf numFmtId="178" fontId="15" fillId="0" borderId="0" xfId="14" applyNumberFormat="1" applyProtection="1">
      <protection locked="0"/>
    </xf>
    <xf numFmtId="49" fontId="98" fillId="0" borderId="0" xfId="13" applyNumberFormat="1" applyFont="1" applyProtection="1">
      <protection locked="0"/>
    </xf>
    <xf numFmtId="0" fontId="79" fillId="0" borderId="0" xfId="14" applyFont="1" applyAlignment="1" applyProtection="1">
      <alignment horizontal="left" vertical="top" wrapText="1"/>
      <protection locked="0"/>
    </xf>
    <xf numFmtId="4" fontId="79" fillId="0" borderId="0" xfId="14" applyNumberFormat="1" applyFont="1" applyProtection="1">
      <protection locked="0"/>
    </xf>
    <xf numFmtId="178" fontId="6" fillId="0" borderId="3" xfId="14" applyNumberFormat="1" applyFont="1" applyBorder="1" applyProtection="1">
      <protection locked="0"/>
    </xf>
    <xf numFmtId="178" fontId="6" fillId="0" borderId="0" xfId="14" applyNumberFormat="1" applyFont="1" applyProtection="1">
      <protection locked="0"/>
    </xf>
    <xf numFmtId="0" fontId="79" fillId="0" borderId="0" xfId="13" applyFont="1" applyProtection="1">
      <protection locked="0"/>
    </xf>
    <xf numFmtId="4" fontId="79" fillId="0" borderId="0" xfId="13" applyNumberFormat="1" applyFont="1" applyProtection="1">
      <protection locked="0"/>
    </xf>
    <xf numFmtId="0" fontId="98" fillId="0" borderId="0" xfId="13" applyFont="1" applyProtection="1">
      <protection locked="0"/>
    </xf>
    <xf numFmtId="178" fontId="6" fillId="0" borderId="0" xfId="13" applyNumberFormat="1" applyFont="1" applyProtection="1">
      <protection locked="0"/>
    </xf>
    <xf numFmtId="0" fontId="79" fillId="0" borderId="0" xfId="13" applyFont="1" applyAlignment="1" applyProtection="1">
      <alignment wrapText="1"/>
      <protection locked="0"/>
    </xf>
    <xf numFmtId="49" fontId="105" fillId="0" borderId="0" xfId="13" applyNumberFormat="1" applyFont="1" applyAlignment="1" applyProtection="1">
      <alignment vertical="top"/>
      <protection locked="0"/>
    </xf>
    <xf numFmtId="49" fontId="86" fillId="0" borderId="0" xfId="14" applyNumberFormat="1" applyFont="1" applyAlignment="1" applyProtection="1">
      <alignment horizontal="left" vertical="top" wrapText="1"/>
      <protection locked="0"/>
    </xf>
    <xf numFmtId="49" fontId="65" fillId="0" borderId="0" xfId="14" applyNumberFormat="1" applyFont="1" applyAlignment="1" applyProtection="1">
      <alignment horizontal="left" vertical="top" wrapText="1"/>
      <protection locked="0"/>
    </xf>
    <xf numFmtId="0" fontId="111" fillId="0" borderId="0" xfId="17" applyFont="1" applyAlignment="1" applyProtection="1">
      <alignment horizontal="left" vertical="top" wrapText="1"/>
      <protection locked="0"/>
    </xf>
    <xf numFmtId="4" fontId="109" fillId="0" borderId="0" xfId="14" applyNumberFormat="1" applyFont="1" applyProtection="1">
      <protection locked="0"/>
    </xf>
    <xf numFmtId="49" fontId="110" fillId="0" borderId="0" xfId="14" applyNumberFormat="1" applyFont="1" applyAlignment="1" applyProtection="1">
      <alignment horizontal="left" vertical="top" wrapText="1"/>
      <protection locked="0"/>
    </xf>
    <xf numFmtId="0" fontId="65" fillId="0" borderId="0" xfId="17" applyFont="1" applyFill="1" applyAlignment="1" applyProtection="1">
      <alignment vertical="top" wrapText="1"/>
      <protection locked="0"/>
    </xf>
    <xf numFmtId="0" fontId="65" fillId="0" borderId="0" xfId="14" applyFont="1" applyAlignment="1" applyProtection="1">
      <alignment vertical="top" wrapText="1"/>
      <protection locked="0"/>
    </xf>
    <xf numFmtId="4" fontId="97" fillId="0" borderId="0" xfId="14" applyNumberFormat="1" applyFont="1" applyProtection="1">
      <protection locked="0"/>
    </xf>
    <xf numFmtId="49" fontId="79" fillId="0" borderId="0" xfId="14" applyNumberFormat="1" applyFont="1" applyAlignment="1" applyProtection="1">
      <alignment horizontal="left" vertical="top" wrapText="1"/>
      <protection locked="0"/>
    </xf>
    <xf numFmtId="4" fontId="5" fillId="0" borderId="0" xfId="14" applyNumberFormat="1" applyFont="1" applyAlignment="1" applyProtection="1">
      <alignment vertical="top" wrapText="1"/>
      <protection locked="0"/>
    </xf>
    <xf numFmtId="3" fontId="65" fillId="0" borderId="0" xfId="14" applyNumberFormat="1" applyFont="1" applyProtection="1">
      <protection locked="0"/>
    </xf>
    <xf numFmtId="0" fontId="65" fillId="0" borderId="0" xfId="17" applyFont="1" applyFill="1" applyAlignment="1" applyProtection="1">
      <alignment horizontal="left" vertical="top" wrapText="1"/>
      <protection locked="0"/>
    </xf>
    <xf numFmtId="49" fontId="86" fillId="0" borderId="0" xfId="17" applyNumberFormat="1" applyFont="1" applyFill="1" applyAlignment="1" applyProtection="1">
      <alignment horizontal="left" vertical="top" wrapText="1"/>
      <protection locked="0"/>
    </xf>
    <xf numFmtId="4" fontId="65" fillId="0" borderId="0" xfId="17" applyNumberFormat="1" applyFont="1" applyFill="1" applyProtection="1">
      <protection locked="0"/>
    </xf>
    <xf numFmtId="178" fontId="15" fillId="0" borderId="0" xfId="17" applyNumberFormat="1" applyFont="1" applyFill="1" applyProtection="1">
      <protection locked="0"/>
    </xf>
    <xf numFmtId="4" fontId="79" fillId="0" borderId="0" xfId="14" applyNumberFormat="1" applyFont="1" applyAlignment="1" applyProtection="1">
      <alignment horizontal="left" vertical="top" wrapText="1"/>
      <protection locked="0"/>
    </xf>
    <xf numFmtId="4" fontId="65" fillId="0" borderId="0" xfId="14" applyNumberFormat="1" applyFont="1" applyAlignment="1" applyProtection="1">
      <alignment horizontal="left" vertical="top" wrapText="1"/>
      <protection locked="0"/>
    </xf>
    <xf numFmtId="0" fontId="47" fillId="0" borderId="0" xfId="14" applyFont="1" applyAlignment="1" applyProtection="1">
      <alignment horizontal="left" vertical="top" wrapText="1"/>
      <protection locked="0"/>
    </xf>
    <xf numFmtId="4" fontId="108" fillId="0" borderId="0" xfId="14" applyNumberFormat="1" applyFont="1" applyProtection="1">
      <protection locked="0"/>
    </xf>
    <xf numFmtId="49" fontId="15" fillId="0" borderId="0" xfId="14" applyNumberFormat="1" applyAlignment="1" applyProtection="1">
      <alignment horizontal="left" vertical="top" wrapText="1"/>
      <protection locked="0"/>
    </xf>
    <xf numFmtId="4" fontId="15" fillId="0" borderId="0" xfId="14" applyNumberFormat="1" applyAlignment="1" applyProtection="1">
      <alignment horizontal="left" vertical="top" wrapText="1"/>
      <protection locked="0"/>
    </xf>
    <xf numFmtId="4" fontId="15" fillId="0" borderId="0" xfId="14" applyNumberFormat="1" applyProtection="1">
      <protection locked="0"/>
    </xf>
    <xf numFmtId="179" fontId="15" fillId="0" borderId="0" xfId="14" applyNumberFormat="1" applyProtection="1">
      <protection locked="0"/>
    </xf>
    <xf numFmtId="49" fontId="86" fillId="0" borderId="0" xfId="14" applyNumberFormat="1" applyFont="1" applyAlignment="1" applyProtection="1">
      <alignment horizontal="right"/>
      <protection locked="0"/>
    </xf>
    <xf numFmtId="1" fontId="65" fillId="0" borderId="0" xfId="14" applyNumberFormat="1" applyFont="1" applyAlignment="1" applyProtection="1">
      <alignment horizontal="right"/>
      <protection locked="0"/>
    </xf>
    <xf numFmtId="0" fontId="96" fillId="0" borderId="0" xfId="17" applyFont="1" applyAlignment="1" applyProtection="1">
      <alignment vertical="center"/>
      <protection locked="0"/>
    </xf>
    <xf numFmtId="4" fontId="97" fillId="0" borderId="0" xfId="17" applyNumberFormat="1" applyFont="1" applyFill="1" applyProtection="1">
      <protection locked="0"/>
    </xf>
    <xf numFmtId="178" fontId="79" fillId="0" borderId="0" xfId="17" applyNumberFormat="1" applyFont="1" applyFill="1" applyProtection="1">
      <protection locked="0"/>
    </xf>
    <xf numFmtId="0" fontId="79" fillId="0" borderId="0" xfId="17" applyFont="1" applyFill="1" applyProtection="1">
      <protection locked="0"/>
    </xf>
    <xf numFmtId="49" fontId="86" fillId="0" borderId="0" xfId="14" applyNumberFormat="1" applyFont="1" applyAlignment="1" applyProtection="1">
      <alignment horizontal="right" vertical="center"/>
      <protection locked="0"/>
    </xf>
    <xf numFmtId="1" fontId="65" fillId="0" borderId="0" xfId="14" applyNumberFormat="1" applyFont="1" applyAlignment="1" applyProtection="1">
      <alignment horizontal="right" vertical="center"/>
      <protection locked="0"/>
    </xf>
    <xf numFmtId="1" fontId="86" fillId="0" borderId="0" xfId="14" applyNumberFormat="1" applyFont="1" applyAlignment="1" applyProtection="1">
      <alignment horizontal="left" vertical="center"/>
      <protection locked="0"/>
    </xf>
    <xf numFmtId="4" fontId="97" fillId="0" borderId="0" xfId="17" applyNumberFormat="1" applyFont="1" applyFill="1" applyAlignment="1" applyProtection="1">
      <alignment vertical="center"/>
      <protection locked="0"/>
    </xf>
    <xf numFmtId="179" fontId="97" fillId="0" borderId="0" xfId="17" applyNumberFormat="1" applyFont="1" applyFill="1" applyAlignment="1" applyProtection="1">
      <alignment vertical="center"/>
      <protection locked="0"/>
    </xf>
    <xf numFmtId="4" fontId="65" fillId="0" borderId="0" xfId="17" applyNumberFormat="1" applyFont="1" applyFill="1" applyAlignment="1" applyProtection="1">
      <alignment vertical="center"/>
      <protection locked="0"/>
    </xf>
    <xf numFmtId="178" fontId="79" fillId="0" borderId="0" xfId="17" applyNumberFormat="1" applyFont="1" applyFill="1" applyAlignment="1" applyProtection="1">
      <alignment vertical="center"/>
      <protection locked="0"/>
    </xf>
    <xf numFmtId="0" fontId="79" fillId="0" borderId="0" xfId="17" applyFont="1" applyFill="1" applyAlignment="1" applyProtection="1">
      <alignment vertical="center"/>
      <protection locked="0"/>
    </xf>
    <xf numFmtId="0" fontId="79" fillId="0" borderId="0" xfId="14" applyFont="1" applyProtection="1">
      <protection locked="0"/>
    </xf>
    <xf numFmtId="1" fontId="86" fillId="0" borderId="0" xfId="17" applyNumberFormat="1" applyFont="1" applyFill="1" applyAlignment="1" applyProtection="1">
      <alignment horizontal="left" vertical="center"/>
      <protection locked="0"/>
    </xf>
    <xf numFmtId="179" fontId="97" fillId="0" borderId="0" xfId="17" applyNumberFormat="1" applyFont="1" applyFill="1" applyProtection="1">
      <protection locked="0"/>
    </xf>
    <xf numFmtId="4" fontId="86" fillId="0" borderId="0" xfId="14" applyNumberFormat="1" applyFont="1" applyAlignment="1" applyProtection="1">
      <alignment horizontal="left" vertical="center"/>
      <protection locked="0"/>
    </xf>
    <xf numFmtId="0" fontId="98" fillId="0" borderId="0" xfId="14" applyFont="1" applyProtection="1">
      <protection locked="0"/>
    </xf>
    <xf numFmtId="4" fontId="83" fillId="0" borderId="0" xfId="14" applyNumberFormat="1" applyFont="1" applyProtection="1">
      <protection locked="0"/>
    </xf>
    <xf numFmtId="4" fontId="86" fillId="0" borderId="0" xfId="14" applyNumberFormat="1" applyFont="1" applyProtection="1">
      <protection locked="0"/>
    </xf>
    <xf numFmtId="179" fontId="86" fillId="0" borderId="0" xfId="14" applyNumberFormat="1" applyFont="1" applyProtection="1">
      <protection locked="0"/>
    </xf>
    <xf numFmtId="178" fontId="47" fillId="0" borderId="0" xfId="14" applyNumberFormat="1" applyFont="1" applyProtection="1">
      <protection locked="0"/>
    </xf>
    <xf numFmtId="4" fontId="79" fillId="0" borderId="41" xfId="14" applyNumberFormat="1" applyFont="1" applyBorder="1" applyAlignment="1" applyProtection="1">
      <alignment horizontal="left" vertical="top" wrapText="1"/>
      <protection locked="0"/>
    </xf>
    <xf numFmtId="4" fontId="79" fillId="0" borderId="41" xfId="14" applyNumberFormat="1" applyFont="1" applyBorder="1" applyProtection="1">
      <protection locked="0"/>
    </xf>
    <xf numFmtId="179" fontId="79" fillId="0" borderId="41" xfId="14" applyNumberFormat="1" applyFont="1" applyBorder="1" applyProtection="1">
      <protection locked="0"/>
    </xf>
    <xf numFmtId="178" fontId="6" fillId="0" borderId="42" xfId="14" applyNumberFormat="1" applyFont="1" applyBorder="1" applyProtection="1">
      <protection locked="0"/>
    </xf>
    <xf numFmtId="179" fontId="65" fillId="0" borderId="0" xfId="14" applyNumberFormat="1" applyFont="1" applyAlignment="1" applyProtection="1">
      <alignment horizontal="left" vertical="top" wrapText="1"/>
      <protection locked="0"/>
    </xf>
    <xf numFmtId="179" fontId="103" fillId="0" borderId="0" xfId="14" applyNumberFormat="1" applyFont="1" applyAlignment="1" applyProtection="1">
      <alignment horizontal="left" vertical="top" wrapText="1"/>
      <protection locked="0"/>
    </xf>
    <xf numFmtId="4" fontId="47" fillId="0" borderId="0" xfId="14" applyNumberFormat="1" applyFont="1" applyAlignment="1" applyProtection="1">
      <alignment horizontal="left" vertical="top" wrapText="1"/>
      <protection locked="0"/>
    </xf>
    <xf numFmtId="0" fontId="101" fillId="0" borderId="9" xfId="18" applyFont="1" applyBorder="1" applyAlignment="1" applyProtection="1">
      <alignment horizontal="center" vertical="center"/>
      <protection locked="0"/>
    </xf>
    <xf numFmtId="0" fontId="101" fillId="0" borderId="9" xfId="18" applyFont="1" applyBorder="1" applyAlignment="1" applyProtection="1">
      <alignment horizontal="center" vertical="center" wrapText="1"/>
      <protection locked="0"/>
    </xf>
    <xf numFmtId="168" fontId="86" fillId="0" borderId="9" xfId="18" applyNumberFormat="1" applyFont="1" applyBorder="1" applyAlignment="1" applyProtection="1">
      <alignment horizontal="center" vertical="center"/>
      <protection locked="0"/>
    </xf>
    <xf numFmtId="175" fontId="101" fillId="0" borderId="9" xfId="19" applyFont="1" applyFill="1" applyBorder="1" applyAlignment="1" applyProtection="1">
      <alignment horizontal="center" vertical="center"/>
      <protection locked="0"/>
    </xf>
    <xf numFmtId="175" fontId="86" fillId="0" borderId="9" xfId="19" applyFont="1" applyFill="1" applyBorder="1" applyAlignment="1" applyProtection="1">
      <alignment horizontal="center" vertical="center"/>
      <protection locked="0"/>
    </xf>
    <xf numFmtId="4" fontId="97" fillId="0" borderId="0" xfId="14" applyNumberFormat="1" applyFont="1" applyAlignment="1" applyProtection="1">
      <alignment horizontal="left" vertical="top" wrapText="1"/>
      <protection locked="0"/>
    </xf>
    <xf numFmtId="178" fontId="20" fillId="0" borderId="0" xfId="14" applyNumberFormat="1" applyFont="1" applyProtection="1">
      <protection locked="0"/>
    </xf>
    <xf numFmtId="0" fontId="5" fillId="0" borderId="0" xfId="17" applyFont="1" applyFill="1" applyBorder="1" applyAlignment="1" applyProtection="1">
      <alignment horizontal="right"/>
      <protection locked="0"/>
    </xf>
    <xf numFmtId="0" fontId="5" fillId="0" borderId="0" xfId="17" applyFont="1" applyFill="1" applyBorder="1" applyAlignment="1" applyProtection="1">
      <alignment horizontal="center"/>
      <protection locked="0"/>
    </xf>
    <xf numFmtId="0" fontId="65" fillId="0" borderId="0" xfId="13" applyFont="1" applyAlignment="1" applyProtection="1">
      <alignment vertical="top" wrapText="1"/>
      <protection locked="0"/>
    </xf>
    <xf numFmtId="4" fontId="106" fillId="0" borderId="0" xfId="13" applyNumberFormat="1" applyFont="1" applyProtection="1">
      <protection locked="0"/>
    </xf>
    <xf numFmtId="0" fontId="107" fillId="0" borderId="0" xfId="13" applyFont="1" applyProtection="1">
      <protection locked="0"/>
    </xf>
    <xf numFmtId="178" fontId="21" fillId="0" borderId="0" xfId="13" applyNumberFormat="1" applyFont="1" applyProtection="1">
      <protection locked="0"/>
    </xf>
    <xf numFmtId="0" fontId="79" fillId="0" borderId="0" xfId="14" applyFont="1" applyAlignment="1" applyProtection="1">
      <alignment vertical="center"/>
      <protection locked="0"/>
    </xf>
    <xf numFmtId="178" fontId="97" fillId="0" borderId="0" xfId="17" applyNumberFormat="1" applyFont="1" applyFill="1" applyAlignment="1" applyProtection="1">
      <alignment vertical="center"/>
      <protection locked="0"/>
    </xf>
    <xf numFmtId="179" fontId="65" fillId="0" borderId="0" xfId="14" applyNumberFormat="1" applyFont="1" applyAlignment="1" applyProtection="1">
      <alignment vertical="center"/>
      <protection locked="0"/>
    </xf>
    <xf numFmtId="4" fontId="65" fillId="0" borderId="0" xfId="14" applyNumberFormat="1" applyFont="1" applyAlignment="1" applyProtection="1">
      <alignment vertical="center"/>
      <protection locked="0"/>
    </xf>
    <xf numFmtId="178" fontId="15" fillId="0" borderId="0" xfId="14" applyNumberFormat="1" applyAlignment="1" applyProtection="1">
      <alignment vertical="center"/>
      <protection locked="0"/>
    </xf>
    <xf numFmtId="178" fontId="65" fillId="0" borderId="0" xfId="14" applyNumberFormat="1" applyFont="1" applyAlignment="1" applyProtection="1">
      <alignment vertical="center"/>
      <protection locked="0"/>
    </xf>
    <xf numFmtId="1" fontId="97" fillId="0" borderId="0" xfId="17" applyNumberFormat="1" applyFont="1" applyFill="1" applyAlignment="1" applyProtection="1">
      <alignment horizontal="right" vertical="center"/>
      <protection locked="0"/>
    </xf>
    <xf numFmtId="0" fontId="98" fillId="0" borderId="0" xfId="17" applyFont="1" applyFill="1" applyAlignment="1" applyProtection="1">
      <alignment vertical="center"/>
      <protection locked="0"/>
    </xf>
    <xf numFmtId="1" fontId="97" fillId="0" borderId="0" xfId="17" applyNumberFormat="1" applyFont="1" applyFill="1" applyAlignment="1" applyProtection="1">
      <alignment horizontal="right"/>
      <protection locked="0"/>
    </xf>
    <xf numFmtId="4" fontId="86" fillId="0" borderId="0" xfId="14" applyNumberFormat="1" applyFont="1" applyAlignment="1" applyProtection="1">
      <alignment horizontal="left"/>
      <protection locked="0"/>
    </xf>
    <xf numFmtId="0" fontId="98" fillId="0" borderId="0" xfId="17" applyFont="1" applyFill="1" applyProtection="1">
      <protection locked="0"/>
    </xf>
    <xf numFmtId="4" fontId="83" fillId="0" borderId="0" xfId="17" applyNumberFormat="1" applyFont="1" applyFill="1" applyAlignment="1" applyProtection="1">
      <alignment horizontal="center"/>
      <protection locked="0"/>
    </xf>
    <xf numFmtId="4" fontId="79" fillId="0" borderId="0" xfId="17" applyNumberFormat="1" applyFont="1" applyFill="1" applyAlignment="1" applyProtection="1">
      <alignment horizontal="left" vertical="top" wrapText="1"/>
      <protection locked="0"/>
    </xf>
    <xf numFmtId="4" fontId="79" fillId="0" borderId="0" xfId="17" applyNumberFormat="1" applyFont="1" applyFill="1" applyProtection="1">
      <protection locked="0"/>
    </xf>
    <xf numFmtId="0" fontId="99" fillId="0" borderId="0" xfId="17" applyFont="1" applyFill="1" applyProtection="1">
      <protection locked="0"/>
    </xf>
    <xf numFmtId="4" fontId="86" fillId="0" borderId="0" xfId="17" applyNumberFormat="1" applyFont="1" applyFill="1" applyAlignment="1" applyProtection="1">
      <alignment horizontal="left" vertical="center" wrapText="1"/>
      <protection locked="0"/>
    </xf>
    <xf numFmtId="4" fontId="86" fillId="0" borderId="3" xfId="17" applyNumberFormat="1" applyFont="1" applyFill="1" applyBorder="1" applyAlignment="1" applyProtection="1">
      <alignment vertical="center"/>
      <protection locked="0"/>
    </xf>
    <xf numFmtId="0" fontId="100" fillId="0" borderId="0" xfId="17" applyFont="1" applyFill="1" applyAlignment="1" applyProtection="1">
      <alignment vertical="center"/>
      <protection locked="0"/>
    </xf>
    <xf numFmtId="0" fontId="86" fillId="0" borderId="0" xfId="17" applyFont="1" applyFill="1" applyAlignment="1" applyProtection="1">
      <alignment vertical="center"/>
      <protection locked="0"/>
    </xf>
    <xf numFmtId="4" fontId="86" fillId="4" borderId="0" xfId="17" applyNumberFormat="1" applyFont="1" applyFill="1" applyAlignment="1" applyProtection="1">
      <alignment vertical="center"/>
      <protection locked="0"/>
    </xf>
    <xf numFmtId="0" fontId="86" fillId="4" borderId="0" xfId="17" applyFont="1" applyFill="1" applyAlignment="1" applyProtection="1">
      <alignment vertical="center"/>
      <protection locked="0"/>
    </xf>
    <xf numFmtId="4" fontId="86" fillId="0" borderId="0" xfId="17" applyNumberFormat="1" applyFont="1" applyFill="1" applyBorder="1" applyAlignment="1" applyProtection="1">
      <alignment vertical="center"/>
      <protection locked="0"/>
    </xf>
    <xf numFmtId="4" fontId="86" fillId="0" borderId="8" xfId="17" applyNumberFormat="1" applyFont="1" applyFill="1" applyBorder="1" applyAlignment="1" applyProtection="1">
      <alignment horizontal="left" vertical="top" wrapText="1"/>
      <protection locked="0"/>
    </xf>
    <xf numFmtId="4" fontId="65" fillId="0" borderId="8" xfId="17" applyNumberFormat="1" applyFont="1" applyFill="1" applyBorder="1" applyProtection="1">
      <protection locked="0"/>
    </xf>
    <xf numFmtId="4" fontId="86" fillId="0" borderId="8" xfId="17" applyNumberFormat="1" applyFont="1" applyFill="1" applyBorder="1" applyProtection="1">
      <protection locked="0"/>
    </xf>
    <xf numFmtId="0" fontId="100" fillId="0" borderId="0" xfId="17" applyFont="1" applyFill="1" applyProtection="1">
      <protection locked="0"/>
    </xf>
    <xf numFmtId="0" fontId="86" fillId="0" borderId="0" xfId="17" applyFont="1" applyFill="1" applyProtection="1">
      <protection locked="0"/>
    </xf>
    <xf numFmtId="0" fontId="86" fillId="4" borderId="0" xfId="17" applyFont="1" applyFill="1" applyProtection="1">
      <protection locked="0"/>
    </xf>
    <xf numFmtId="4" fontId="86" fillId="4" borderId="0" xfId="17" applyNumberFormat="1" applyFont="1" applyFill="1" applyProtection="1">
      <protection locked="0"/>
    </xf>
    <xf numFmtId="1" fontId="86" fillId="4" borderId="0" xfId="17" applyNumberFormat="1" applyFont="1" applyFill="1" applyAlignment="1" applyProtection="1">
      <alignment horizontal="left"/>
      <protection locked="0"/>
    </xf>
    <xf numFmtId="4" fontId="86" fillId="0" borderId="0" xfId="17" applyNumberFormat="1" applyFont="1" applyFill="1" applyAlignment="1" applyProtection="1">
      <alignment horizontal="left" vertical="top" wrapText="1"/>
      <protection locked="0"/>
    </xf>
    <xf numFmtId="4" fontId="86" fillId="0" borderId="0" xfId="17" applyNumberFormat="1" applyFont="1" applyFill="1" applyProtection="1">
      <protection locked="0"/>
    </xf>
    <xf numFmtId="1" fontId="86" fillId="4" borderId="0" xfId="14" applyNumberFormat="1" applyFont="1" applyFill="1" applyAlignment="1" applyProtection="1">
      <alignment horizontal="left"/>
      <protection locked="0"/>
    </xf>
    <xf numFmtId="4" fontId="86" fillId="0" borderId="0" xfId="17" applyNumberFormat="1" applyFont="1" applyFill="1" applyAlignment="1" applyProtection="1">
      <alignment vertical="center"/>
      <protection locked="0"/>
    </xf>
    <xf numFmtId="4" fontId="86" fillId="0" borderId="3" xfId="17" applyNumberFormat="1" applyFont="1" applyFill="1" applyBorder="1" applyProtection="1">
      <protection locked="0"/>
    </xf>
    <xf numFmtId="4" fontId="86" fillId="0" borderId="38" xfId="17" applyNumberFormat="1" applyFont="1" applyFill="1" applyBorder="1" applyAlignment="1" applyProtection="1">
      <alignment horizontal="left" vertical="center" wrapText="1"/>
      <protection locked="0"/>
    </xf>
    <xf numFmtId="4" fontId="65" fillId="0" borderId="38" xfId="17" applyNumberFormat="1" applyFont="1" applyFill="1" applyBorder="1" applyAlignment="1" applyProtection="1">
      <alignment vertical="center"/>
      <protection locked="0"/>
    </xf>
    <xf numFmtId="4" fontId="86" fillId="0" borderId="38" xfId="17" applyNumberFormat="1" applyFont="1" applyFill="1" applyBorder="1" applyAlignment="1" applyProtection="1">
      <alignment vertical="center"/>
      <protection locked="0"/>
    </xf>
    <xf numFmtId="0" fontId="86" fillId="0" borderId="0" xfId="17" applyFont="1" applyFill="1" applyBorder="1" applyAlignment="1" applyProtection="1">
      <alignment vertical="center"/>
      <protection locked="0"/>
    </xf>
    <xf numFmtId="4" fontId="86" fillId="0" borderId="0" xfId="17" applyNumberFormat="1" applyFont="1" applyFill="1" applyAlignment="1" applyProtection="1">
      <alignment horizontal="right" vertical="center"/>
      <protection locked="0"/>
    </xf>
    <xf numFmtId="0" fontId="86" fillId="0" borderId="0" xfId="17" applyFont="1" applyFill="1" applyAlignment="1" applyProtection="1">
      <alignment horizontal="right" vertical="center"/>
      <protection locked="0"/>
    </xf>
    <xf numFmtId="4" fontId="65" fillId="0" borderId="0" xfId="17" applyNumberFormat="1" applyFont="1" applyFill="1" applyAlignment="1" applyProtection="1">
      <alignment horizontal="left" vertical="top" wrapText="1"/>
      <protection locked="0"/>
    </xf>
    <xf numFmtId="49" fontId="101" fillId="0" borderId="0" xfId="13" applyNumberFormat="1" applyFont="1" applyAlignment="1">
      <alignment vertical="top"/>
    </xf>
    <xf numFmtId="0" fontId="65" fillId="0" borderId="0" xfId="14" applyFont="1" applyAlignment="1">
      <alignment horizontal="left" vertical="top" wrapText="1"/>
    </xf>
    <xf numFmtId="0" fontId="65" fillId="0" borderId="0" xfId="13" applyFont="1" applyAlignment="1">
      <alignment horizontal="center" wrapText="1"/>
    </xf>
    <xf numFmtId="180" fontId="65" fillId="0" borderId="0" xfId="14" applyNumberFormat="1" applyFont="1"/>
    <xf numFmtId="4" fontId="65" fillId="0" borderId="0" xfId="14" applyNumberFormat="1" applyFont="1"/>
    <xf numFmtId="178" fontId="65" fillId="0" borderId="0" xfId="14" applyNumberFormat="1" applyFont="1"/>
    <xf numFmtId="4" fontId="8" fillId="0" borderId="0" xfId="14" applyNumberFormat="1" applyFont="1"/>
    <xf numFmtId="0" fontId="79" fillId="4" borderId="0" xfId="17" applyFont="1" applyFill="1" applyProtection="1"/>
    <xf numFmtId="0" fontId="113" fillId="0" borderId="0" xfId="20" applyAlignment="1" applyProtection="1">
      <alignment vertical="top"/>
      <protection locked="0"/>
    </xf>
    <xf numFmtId="0" fontId="113" fillId="0" borderId="0" xfId="20" applyAlignment="1" applyProtection="1">
      <alignment horizontal="left" vertical="justify"/>
      <protection locked="0"/>
    </xf>
    <xf numFmtId="0" fontId="113" fillId="0" borderId="0" xfId="20" applyProtection="1">
      <protection locked="0"/>
    </xf>
    <xf numFmtId="173" fontId="0" fillId="0" borderId="0" xfId="22" applyNumberFormat="1" applyFont="1" applyProtection="1">
      <protection locked="0"/>
    </xf>
    <xf numFmtId="1" fontId="115" fillId="0" borderId="0" xfId="20" applyNumberFormat="1" applyFont="1" applyAlignment="1" applyProtection="1">
      <alignment horizontal="right" vertical="top" wrapText="1"/>
      <protection locked="0"/>
    </xf>
    <xf numFmtId="0" fontId="15" fillId="0" borderId="0" xfId="20" applyFont="1" applyAlignment="1" applyProtection="1">
      <alignment horizontal="left" vertical="justify"/>
      <protection locked="0"/>
    </xf>
    <xf numFmtId="0" fontId="15" fillId="0" borderId="0" xfId="20" applyFont="1" applyProtection="1">
      <protection locked="0"/>
    </xf>
    <xf numFmtId="173" fontId="15" fillId="0" borderId="0" xfId="22" applyNumberFormat="1" applyFont="1" applyFill="1" applyProtection="1">
      <protection locked="0"/>
    </xf>
    <xf numFmtId="173" fontId="0" fillId="0" borderId="0" xfId="22" applyNumberFormat="1" applyFont="1" applyFill="1" applyProtection="1">
      <protection locked="0"/>
    </xf>
    <xf numFmtId="173" fontId="0" fillId="0" borderId="0" xfId="22" applyNumberFormat="1" applyFont="1" applyBorder="1" applyProtection="1">
      <protection locked="0"/>
    </xf>
    <xf numFmtId="173" fontId="6" fillId="0" borderId="11" xfId="22" applyNumberFormat="1" applyFont="1" applyBorder="1" applyProtection="1">
      <protection locked="0"/>
    </xf>
    <xf numFmtId="173" fontId="6" fillId="0" borderId="10" xfId="22" applyNumberFormat="1" applyFont="1" applyBorder="1" applyProtection="1">
      <protection locked="0"/>
    </xf>
    <xf numFmtId="0" fontId="65" fillId="0" borderId="0" xfId="20" applyFont="1" applyAlignment="1" applyProtection="1">
      <alignment vertical="center"/>
      <protection locked="0"/>
    </xf>
    <xf numFmtId="0" fontId="65" fillId="0" borderId="0" xfId="20" applyFont="1" applyProtection="1">
      <protection locked="0"/>
    </xf>
    <xf numFmtId="0" fontId="116" fillId="0" borderId="0" xfId="20" applyFont="1" applyAlignment="1" applyProtection="1">
      <alignment vertical="top" wrapText="1"/>
      <protection locked="0"/>
    </xf>
    <xf numFmtId="49" fontId="117" fillId="0" borderId="0" xfId="20" applyNumberFormat="1" applyFont="1" applyAlignment="1" applyProtection="1">
      <alignment horizontal="right" vertical="top" wrapText="1"/>
      <protection locked="0"/>
    </xf>
    <xf numFmtId="0" fontId="117" fillId="0" borderId="0" xfId="20" applyFont="1" applyAlignment="1" applyProtection="1">
      <alignment horizontal="center" vertical="top" wrapText="1"/>
      <protection locked="0"/>
    </xf>
    <xf numFmtId="0" fontId="117" fillId="0" borderId="0" xfId="20" applyFont="1" applyAlignment="1" applyProtection="1">
      <alignment vertical="top" wrapText="1"/>
      <protection locked="0"/>
    </xf>
    <xf numFmtId="1" fontId="115" fillId="0" borderId="0" xfId="20" applyNumberFormat="1" applyFont="1" applyAlignment="1" applyProtection="1">
      <alignment horizontal="right" vertical="top"/>
      <protection locked="0"/>
    </xf>
    <xf numFmtId="0" fontId="119" fillId="0" borderId="0" xfId="20" applyFont="1" applyAlignment="1" applyProtection="1">
      <alignment vertical="top"/>
      <protection locked="0"/>
    </xf>
    <xf numFmtId="49" fontId="119" fillId="0" borderId="0" xfId="20" applyNumberFormat="1" applyFont="1" applyAlignment="1" applyProtection="1">
      <alignment horizontal="right" vertical="top"/>
      <protection locked="0"/>
    </xf>
    <xf numFmtId="0" fontId="119" fillId="0" borderId="0" xfId="20" applyFont="1" applyAlignment="1" applyProtection="1">
      <alignment horizontal="center" vertical="top"/>
      <protection locked="0"/>
    </xf>
    <xf numFmtId="0" fontId="86" fillId="0" borderId="0" xfId="20" applyFont="1" applyProtection="1">
      <protection locked="0"/>
    </xf>
    <xf numFmtId="0" fontId="113" fillId="0" borderId="8" xfId="20" applyBorder="1" applyProtection="1">
      <protection locked="0"/>
    </xf>
    <xf numFmtId="173" fontId="0" fillId="0" borderId="8" xfId="22" applyNumberFormat="1" applyFont="1" applyBorder="1" applyProtection="1">
      <protection locked="0"/>
    </xf>
    <xf numFmtId="175" fontId="0" fillId="0" borderId="0" xfId="22" applyFont="1" applyProtection="1">
      <protection locked="0"/>
    </xf>
    <xf numFmtId="173" fontId="86" fillId="0" borderId="0" xfId="22" applyNumberFormat="1" applyFont="1" applyProtection="1">
      <protection locked="0"/>
    </xf>
    <xf numFmtId="0" fontId="86" fillId="0" borderId="8" xfId="20" applyFont="1" applyBorder="1" applyProtection="1">
      <protection locked="0"/>
    </xf>
    <xf numFmtId="173" fontId="86" fillId="0" borderId="8" xfId="22" applyNumberFormat="1" applyFont="1" applyBorder="1" applyProtection="1">
      <protection locked="0"/>
    </xf>
    <xf numFmtId="0" fontId="113" fillId="0" borderId="0" xfId="20" applyAlignment="1" applyProtection="1">
      <alignment horizontal="left"/>
      <protection locked="0"/>
    </xf>
    <xf numFmtId="175" fontId="15" fillId="0" borderId="0" xfId="22" applyFont="1" applyAlignment="1" applyProtection="1">
      <protection locked="0"/>
    </xf>
    <xf numFmtId="0" fontId="6" fillId="0" borderId="0" xfId="20" applyFont="1" applyProtection="1">
      <protection locked="0"/>
    </xf>
    <xf numFmtId="175" fontId="113" fillId="0" borderId="0" xfId="22" applyFont="1" applyAlignment="1" applyProtection="1">
      <protection locked="0"/>
    </xf>
    <xf numFmtId="0" fontId="103" fillId="0" borderId="0" xfId="20" applyFont="1" applyProtection="1">
      <protection locked="0"/>
    </xf>
    <xf numFmtId="0" fontId="103" fillId="0" borderId="0" xfId="20" applyFont="1" applyAlignment="1" applyProtection="1">
      <alignment horizontal="left"/>
      <protection locked="0"/>
    </xf>
    <xf numFmtId="0" fontId="101" fillId="0" borderId="3" xfId="18" applyFont="1" applyBorder="1" applyAlignment="1" applyProtection="1">
      <alignment horizontal="center"/>
      <protection locked="0"/>
    </xf>
    <xf numFmtId="175" fontId="101" fillId="0" borderId="3" xfId="22" applyFont="1" applyFill="1" applyBorder="1" applyAlignment="1" applyProtection="1">
      <alignment horizontal="center"/>
      <protection locked="0"/>
    </xf>
    <xf numFmtId="175" fontId="86" fillId="0" borderId="3" xfId="22" applyFont="1" applyBorder="1" applyAlignment="1" applyProtection="1">
      <alignment horizontal="center"/>
      <protection locked="0"/>
    </xf>
    <xf numFmtId="0" fontId="101" fillId="0" borderId="39" xfId="18" applyFont="1" applyBorder="1" applyAlignment="1" applyProtection="1">
      <alignment horizontal="center"/>
      <protection locked="0"/>
    </xf>
    <xf numFmtId="175" fontId="101" fillId="0" borderId="39" xfId="22" applyFont="1" applyFill="1" applyBorder="1" applyAlignment="1" applyProtection="1">
      <alignment horizontal="center"/>
      <protection locked="0"/>
    </xf>
    <xf numFmtId="175" fontId="86" fillId="0" borderId="39" xfId="22" applyFont="1" applyBorder="1" applyAlignment="1" applyProtection="1">
      <alignment horizontal="center"/>
      <protection locked="0"/>
    </xf>
    <xf numFmtId="0" fontId="65" fillId="0" borderId="39" xfId="20" applyFont="1" applyBorder="1" applyAlignment="1" applyProtection="1">
      <alignment horizontal="justify" vertical="top" wrapText="1"/>
      <protection locked="0"/>
    </xf>
    <xf numFmtId="0" fontId="47" fillId="0" borderId="39" xfId="20" applyFont="1" applyBorder="1" applyAlignment="1" applyProtection="1">
      <alignment horizontal="left" vertical="top" wrapText="1"/>
      <protection locked="0"/>
    </xf>
    <xf numFmtId="0" fontId="65" fillId="0" borderId="39" xfId="20" applyFont="1" applyBorder="1" applyAlignment="1" applyProtection="1">
      <alignment horizontal="justify" wrapText="1"/>
      <protection locked="0"/>
    </xf>
    <xf numFmtId="175" fontId="106" fillId="0" borderId="39" xfId="22" applyFont="1" applyFill="1" applyBorder="1" applyAlignment="1" applyProtection="1">
      <alignment horizontal="center"/>
      <protection locked="0"/>
    </xf>
    <xf numFmtId="175" fontId="65" fillId="0" borderId="39" xfId="22" applyFont="1" applyBorder="1" applyProtection="1">
      <protection locked="0"/>
    </xf>
    <xf numFmtId="0" fontId="65" fillId="0" borderId="0" xfId="20" applyFont="1" applyAlignment="1" applyProtection="1">
      <alignment horizontal="justify" vertical="top" wrapText="1"/>
      <protection locked="0"/>
    </xf>
    <xf numFmtId="0" fontId="65" fillId="0" borderId="0" xfId="20" applyFont="1" applyAlignment="1" applyProtection="1">
      <alignment horizontal="left" vertical="top" wrapText="1"/>
      <protection locked="0"/>
    </xf>
    <xf numFmtId="0" fontId="65" fillId="0" borderId="0" xfId="20" applyFont="1" applyAlignment="1" applyProtection="1">
      <alignment horizontal="justify" wrapText="1"/>
      <protection locked="0"/>
    </xf>
    <xf numFmtId="175" fontId="106" fillId="0" borderId="0" xfId="22" applyFont="1" applyFill="1" applyBorder="1" applyAlignment="1" applyProtection="1">
      <alignment horizontal="center"/>
      <protection locked="0"/>
    </xf>
    <xf numFmtId="175" fontId="65" fillId="0" borderId="0" xfId="22" applyFont="1" applyBorder="1" applyProtection="1">
      <protection locked="0"/>
    </xf>
    <xf numFmtId="0" fontId="65" fillId="0" borderId="0" xfId="20" applyFont="1" applyAlignment="1" applyProtection="1">
      <alignment horizontal="center" vertical="top" wrapText="1"/>
      <protection locked="0"/>
    </xf>
    <xf numFmtId="0" fontId="65" fillId="0" borderId="0" xfId="20" applyFont="1" applyAlignment="1" applyProtection="1">
      <alignment horizontal="center" wrapText="1"/>
      <protection locked="0"/>
    </xf>
    <xf numFmtId="173" fontId="15" fillId="0" borderId="0" xfId="22" applyNumberFormat="1" applyFont="1" applyBorder="1" applyAlignment="1" applyProtection="1">
      <protection locked="0"/>
    </xf>
    <xf numFmtId="175" fontId="15" fillId="0" borderId="0" xfId="22" applyFont="1" applyBorder="1" applyAlignment="1" applyProtection="1">
      <protection locked="0"/>
    </xf>
    <xf numFmtId="0" fontId="83" fillId="0" borderId="0" xfId="20" applyFont="1" applyAlignment="1" applyProtection="1">
      <alignment horizontal="left"/>
      <protection locked="0"/>
    </xf>
    <xf numFmtId="0" fontId="79" fillId="0" borderId="0" xfId="20" applyFont="1" applyAlignment="1" applyProtection="1">
      <alignment horizontal="justify"/>
      <protection locked="0"/>
    </xf>
    <xf numFmtId="175" fontId="6" fillId="0" borderId="11" xfId="22" applyFont="1" applyBorder="1" applyAlignment="1" applyProtection="1">
      <protection locked="0"/>
    </xf>
    <xf numFmtId="173" fontId="6" fillId="0" borderId="9" xfId="22" applyNumberFormat="1" applyFont="1" applyBorder="1" applyProtection="1">
      <protection locked="0"/>
    </xf>
    <xf numFmtId="0" fontId="113" fillId="0" borderId="0" xfId="20" applyAlignment="1" applyProtection="1">
      <alignment horizontal="center" vertical="top"/>
      <protection locked="0"/>
    </xf>
    <xf numFmtId="0" fontId="111" fillId="0" borderId="0" xfId="20" applyFont="1" applyAlignment="1" applyProtection="1">
      <alignment horizontal="left" vertical="justify"/>
      <protection locked="0"/>
    </xf>
    <xf numFmtId="0" fontId="113" fillId="0" borderId="0" xfId="20" applyAlignment="1" applyProtection="1">
      <alignment horizontal="center"/>
      <protection locked="0"/>
    </xf>
    <xf numFmtId="0" fontId="6" fillId="0" borderId="0" xfId="20" applyFont="1" applyAlignment="1" applyProtection="1">
      <alignment horizontal="left" vertical="top"/>
      <protection locked="0"/>
    </xf>
    <xf numFmtId="0" fontId="47" fillId="0" borderId="3" xfId="20" applyFont="1" applyBorder="1" applyAlignment="1" applyProtection="1">
      <alignment horizontal="center" vertical="top"/>
      <protection locked="0"/>
    </xf>
    <xf numFmtId="0" fontId="47" fillId="0" borderId="3" xfId="20" applyFont="1" applyBorder="1" applyAlignment="1" applyProtection="1">
      <alignment horizontal="left" vertical="justify"/>
      <protection locked="0"/>
    </xf>
    <xf numFmtId="0" fontId="47" fillId="0" borderId="3" xfId="20" applyFont="1" applyBorder="1" applyAlignment="1" applyProtection="1">
      <alignment horizontal="center"/>
      <protection locked="0"/>
    </xf>
    <xf numFmtId="0" fontId="47" fillId="0" borderId="0" xfId="20" applyFont="1" applyAlignment="1" applyProtection="1">
      <alignment horizontal="left" vertical="justify"/>
      <protection locked="0"/>
    </xf>
    <xf numFmtId="0" fontId="6" fillId="0" borderId="0" xfId="20" applyFont="1" applyAlignment="1" applyProtection="1">
      <alignment horizontal="left" vertical="justify"/>
      <protection locked="0"/>
    </xf>
    <xf numFmtId="0" fontId="6" fillId="0" borderId="0" xfId="20" applyFont="1" applyAlignment="1" applyProtection="1">
      <alignment horizontal="center"/>
      <protection locked="0"/>
    </xf>
    <xf numFmtId="173" fontId="0" fillId="0" borderId="0" xfId="22" applyNumberFormat="1" applyFont="1" applyFill="1" applyBorder="1" applyProtection="1">
      <protection locked="0"/>
    </xf>
    <xf numFmtId="0" fontId="113" fillId="0" borderId="40" xfId="20" applyBorder="1" applyAlignment="1" applyProtection="1">
      <alignment horizontal="center" vertical="top"/>
      <protection locked="0"/>
    </xf>
    <xf numFmtId="0" fontId="113" fillId="0" borderId="40" xfId="20" applyBorder="1" applyAlignment="1" applyProtection="1">
      <alignment horizontal="left" vertical="justify"/>
      <protection locked="0"/>
    </xf>
    <xf numFmtId="0" fontId="113" fillId="0" borderId="40" xfId="20" applyBorder="1" applyAlignment="1" applyProtection="1">
      <alignment horizontal="center"/>
      <protection locked="0"/>
    </xf>
    <xf numFmtId="0" fontId="113" fillId="0" borderId="40" xfId="20" applyBorder="1" applyProtection="1">
      <protection locked="0"/>
    </xf>
    <xf numFmtId="173" fontId="0" fillId="0" borderId="40" xfId="22" applyNumberFormat="1" applyFont="1" applyBorder="1" applyProtection="1">
      <protection locked="0"/>
    </xf>
    <xf numFmtId="173" fontId="6" fillId="0" borderId="0" xfId="22" applyNumberFormat="1" applyFont="1" applyBorder="1" applyProtection="1">
      <protection locked="0"/>
    </xf>
    <xf numFmtId="0" fontId="6" fillId="0" borderId="0" xfId="20" applyFont="1" applyAlignment="1" applyProtection="1">
      <alignment vertical="top"/>
      <protection locked="0"/>
    </xf>
    <xf numFmtId="0" fontId="101" fillId="0" borderId="0" xfId="18" applyFont="1" applyAlignment="1" applyProtection="1">
      <alignment horizontal="center" vertical="top" textRotation="90"/>
      <protection locked="0"/>
    </xf>
    <xf numFmtId="0" fontId="101" fillId="0" borderId="0" xfId="18" applyFont="1" applyAlignment="1" applyProtection="1">
      <alignment horizontal="left" vertical="justify" textRotation="90"/>
      <protection locked="0"/>
    </xf>
    <xf numFmtId="0" fontId="101" fillId="0" borderId="0" xfId="18" applyFont="1" applyAlignment="1" applyProtection="1">
      <alignment horizontal="center" textRotation="90"/>
      <protection locked="0"/>
    </xf>
    <xf numFmtId="0" fontId="101" fillId="0" borderId="0" xfId="18" applyFont="1" applyAlignment="1" applyProtection="1">
      <alignment horizontal="center"/>
      <protection locked="0"/>
    </xf>
    <xf numFmtId="0" fontId="47" fillId="0" borderId="9" xfId="20" applyFont="1" applyBorder="1" applyAlignment="1" applyProtection="1">
      <alignment horizontal="center" vertical="top"/>
      <protection locked="0"/>
    </xf>
    <xf numFmtId="0" fontId="47" fillId="0" borderId="9" xfId="20" applyFont="1" applyBorder="1" applyAlignment="1" applyProtection="1">
      <alignment horizontal="left" vertical="justify"/>
      <protection locked="0"/>
    </xf>
    <xf numFmtId="0" fontId="47" fillId="0" borderId="9" xfId="20" applyFont="1" applyBorder="1" applyProtection="1">
      <protection locked="0"/>
    </xf>
    <xf numFmtId="0" fontId="47" fillId="0" borderId="9" xfId="20" applyFont="1" applyBorder="1" applyAlignment="1" applyProtection="1">
      <alignment horizontal="center"/>
      <protection locked="0"/>
    </xf>
    <xf numFmtId="14" fontId="113" fillId="0" borderId="0" xfId="20" applyNumberFormat="1" applyAlignment="1" applyProtection="1">
      <alignment vertical="top"/>
      <protection locked="0"/>
    </xf>
    <xf numFmtId="0" fontId="47" fillId="0" borderId="0" xfId="20" applyFont="1" applyProtection="1">
      <protection locked="0"/>
    </xf>
    <xf numFmtId="16" fontId="113" fillId="0" borderId="0" xfId="20" applyNumberFormat="1" applyAlignment="1" applyProtection="1">
      <alignment vertical="top"/>
      <protection locked="0"/>
    </xf>
    <xf numFmtId="0" fontId="15" fillId="0" borderId="0" xfId="20" applyFont="1" applyAlignment="1" applyProtection="1">
      <alignment horizontal="left" vertical="justify" wrapText="1"/>
      <protection locked="0"/>
    </xf>
    <xf numFmtId="0" fontId="120" fillId="0" borderId="0" xfId="20" applyFont="1" applyAlignment="1" applyProtection="1">
      <alignment horizontal="justify" vertical="center"/>
      <protection locked="0"/>
    </xf>
    <xf numFmtId="173" fontId="112" fillId="0" borderId="0" xfId="22" applyNumberFormat="1" applyFont="1" applyFill="1" applyAlignment="1" applyProtection="1">
      <alignment horizontal="center"/>
      <protection locked="0"/>
    </xf>
    <xf numFmtId="173" fontId="112" fillId="0" borderId="0" xfId="22" applyNumberFormat="1" applyFont="1" applyFill="1" applyProtection="1">
      <protection locked="0"/>
    </xf>
    <xf numFmtId="173" fontId="112" fillId="0" borderId="0" xfId="22" applyNumberFormat="1" applyFont="1" applyAlignment="1" applyProtection="1">
      <alignment horizontal="center"/>
      <protection locked="0"/>
    </xf>
    <xf numFmtId="173" fontId="112" fillId="0" borderId="0" xfId="22" applyNumberFormat="1" applyFont="1" applyProtection="1">
      <protection locked="0"/>
    </xf>
    <xf numFmtId="173" fontId="0" fillId="0" borderId="0" xfId="15" applyNumberFormat="1" applyFont="1" applyProtection="1">
      <protection locked="0"/>
    </xf>
    <xf numFmtId="1" fontId="115" fillId="0" borderId="0" xfId="6" applyNumberFormat="1" applyFont="1" applyAlignment="1" applyProtection="1">
      <alignment horizontal="right" vertical="top" wrapText="1"/>
      <protection locked="0"/>
    </xf>
    <xf numFmtId="173" fontId="0" fillId="0" borderId="0" xfId="15" applyNumberFormat="1" applyFont="1" applyFill="1" applyProtection="1">
      <protection locked="0"/>
    </xf>
    <xf numFmtId="173" fontId="0" fillId="0" borderId="0" xfId="15" applyNumberFormat="1" applyFont="1" applyBorder="1" applyProtection="1">
      <protection locked="0"/>
    </xf>
    <xf numFmtId="173" fontId="6" fillId="0" borderId="0" xfId="15" applyNumberFormat="1" applyFont="1" applyProtection="1">
      <protection locked="0"/>
    </xf>
    <xf numFmtId="0" fontId="65" fillId="0" borderId="0" xfId="6" applyFont="1" applyAlignment="1" applyProtection="1">
      <alignment vertical="center"/>
      <protection locked="0"/>
    </xf>
    <xf numFmtId="0" fontId="114" fillId="0" borderId="0" xfId="6" applyFont="1" applyAlignment="1" applyProtection="1">
      <alignment horizontal="center" vertical="center" wrapText="1"/>
      <protection locked="0"/>
    </xf>
    <xf numFmtId="0" fontId="116" fillId="0" borderId="0" xfId="6" applyFont="1" applyAlignment="1" applyProtection="1">
      <alignment vertical="top" wrapText="1"/>
      <protection locked="0"/>
    </xf>
    <xf numFmtId="49" fontId="117" fillId="0" borderId="0" xfId="6" applyNumberFormat="1" applyFont="1" applyAlignment="1" applyProtection="1">
      <alignment horizontal="right" vertical="top" wrapText="1"/>
      <protection locked="0"/>
    </xf>
    <xf numFmtId="0" fontId="117" fillId="0" borderId="0" xfId="6" applyFont="1" applyAlignment="1" applyProtection="1">
      <alignment horizontal="center" vertical="top" wrapText="1"/>
      <protection locked="0"/>
    </xf>
    <xf numFmtId="0" fontId="117" fillId="0" borderId="0" xfId="6" applyFont="1" applyAlignment="1" applyProtection="1">
      <alignment vertical="top" wrapText="1"/>
      <protection locked="0"/>
    </xf>
    <xf numFmtId="1" fontId="115" fillId="0" borderId="0" xfId="6" applyNumberFormat="1" applyFont="1" applyAlignment="1" applyProtection="1">
      <alignment horizontal="right" vertical="top"/>
      <protection locked="0"/>
    </xf>
    <xf numFmtId="0" fontId="119" fillId="0" borderId="0" xfId="6" applyFont="1" applyAlignment="1" applyProtection="1">
      <alignment vertical="top"/>
      <protection locked="0"/>
    </xf>
    <xf numFmtId="49" fontId="119" fillId="0" borderId="0" xfId="6" applyNumberFormat="1" applyFont="1" applyAlignment="1" applyProtection="1">
      <alignment horizontal="right" vertical="top"/>
      <protection locked="0"/>
    </xf>
    <xf numFmtId="0" fontId="119" fillId="0" borderId="0" xfId="6" applyFont="1" applyAlignment="1" applyProtection="1">
      <alignment horizontal="center" vertical="top"/>
      <protection locked="0"/>
    </xf>
    <xf numFmtId="0" fontId="15" fillId="0" borderId="8" xfId="6" applyBorder="1" applyProtection="1">
      <protection locked="0"/>
    </xf>
    <xf numFmtId="173" fontId="0" fillId="0" borderId="8" xfId="15" applyNumberFormat="1" applyFont="1" applyBorder="1" applyProtection="1">
      <protection locked="0"/>
    </xf>
    <xf numFmtId="175" fontId="0" fillId="0" borderId="0" xfId="15" applyFont="1" applyProtection="1">
      <protection locked="0"/>
    </xf>
    <xf numFmtId="173" fontId="86" fillId="0" borderId="0" xfId="15" applyNumberFormat="1" applyFont="1" applyProtection="1">
      <protection locked="0"/>
    </xf>
    <xf numFmtId="0" fontId="86" fillId="0" borderId="8" xfId="6" applyFont="1" applyBorder="1" applyProtection="1">
      <protection locked="0"/>
    </xf>
    <xf numFmtId="173" fontId="86" fillId="0" borderId="8" xfId="15" applyNumberFormat="1" applyFont="1" applyBorder="1" applyProtection="1">
      <protection locked="0"/>
    </xf>
    <xf numFmtId="175" fontId="15" fillId="0" borderId="0" xfId="15" applyFont="1" applyAlignment="1" applyProtection="1">
      <protection locked="0"/>
    </xf>
    <xf numFmtId="0" fontId="103" fillId="0" borderId="0" xfId="6" applyFont="1" applyProtection="1">
      <protection locked="0"/>
    </xf>
    <xf numFmtId="0" fontId="103" fillId="0" borderId="0" xfId="6" applyFont="1" applyAlignment="1" applyProtection="1">
      <alignment horizontal="left"/>
      <protection locked="0"/>
    </xf>
    <xf numFmtId="175" fontId="101" fillId="0" borderId="3" xfId="15" applyFont="1" applyFill="1" applyBorder="1" applyAlignment="1" applyProtection="1">
      <alignment horizontal="center"/>
      <protection locked="0"/>
    </xf>
    <xf numFmtId="175" fontId="86" fillId="0" borderId="3" xfId="15" applyFont="1" applyBorder="1" applyAlignment="1" applyProtection="1">
      <alignment horizontal="center"/>
      <protection locked="0"/>
    </xf>
    <xf numFmtId="0" fontId="65" fillId="0" borderId="39" xfId="6" applyFont="1" applyBorder="1" applyAlignment="1" applyProtection="1">
      <alignment horizontal="justify" vertical="top" wrapText="1"/>
      <protection locked="0"/>
    </xf>
    <xf numFmtId="0" fontId="65" fillId="0" borderId="39" xfId="6" applyFont="1" applyBorder="1" applyAlignment="1" applyProtection="1">
      <alignment horizontal="left" vertical="top" wrapText="1"/>
      <protection locked="0"/>
    </xf>
    <xf numFmtId="0" fontId="65" fillId="0" borderId="39" xfId="6" applyFont="1" applyBorder="1" applyAlignment="1" applyProtection="1">
      <alignment horizontal="justify" wrapText="1"/>
      <protection locked="0"/>
    </xf>
    <xf numFmtId="175" fontId="106" fillId="0" borderId="39" xfId="15" applyFont="1" applyFill="1" applyBorder="1" applyAlignment="1" applyProtection="1">
      <alignment horizontal="center"/>
      <protection locked="0"/>
    </xf>
    <xf numFmtId="175" fontId="65" fillId="0" borderId="39" xfId="15" applyFont="1" applyBorder="1" applyProtection="1">
      <protection locked="0"/>
    </xf>
    <xf numFmtId="0" fontId="47" fillId="0" borderId="0" xfId="6" applyFont="1" applyAlignment="1" applyProtection="1">
      <alignment horizontal="left" vertical="top" wrapText="1"/>
      <protection locked="0"/>
    </xf>
    <xf numFmtId="0" fontId="65" fillId="0" borderId="0" xfId="6" applyFont="1" applyAlignment="1" applyProtection="1">
      <alignment horizontal="justify" wrapText="1"/>
      <protection locked="0"/>
    </xf>
    <xf numFmtId="175" fontId="106" fillId="0" borderId="0" xfId="15" applyFont="1" applyFill="1" applyBorder="1" applyAlignment="1" applyProtection="1">
      <alignment horizontal="center"/>
      <protection locked="0"/>
    </xf>
    <xf numFmtId="175" fontId="65" fillId="0" borderId="0" xfId="15" applyFont="1" applyBorder="1" applyProtection="1">
      <protection locked="0"/>
    </xf>
    <xf numFmtId="173" fontId="15" fillId="0" borderId="0" xfId="15" applyNumberFormat="1" applyFont="1" applyBorder="1" applyAlignment="1" applyProtection="1">
      <protection locked="0"/>
    </xf>
    <xf numFmtId="175" fontId="15" fillId="0" borderId="0" xfId="15" applyFont="1" applyBorder="1" applyAlignment="1" applyProtection="1">
      <protection locked="0"/>
    </xf>
    <xf numFmtId="0" fontId="83" fillId="0" borderId="0" xfId="6" applyFont="1" applyAlignment="1" applyProtection="1">
      <alignment horizontal="left"/>
      <protection locked="0"/>
    </xf>
    <xf numFmtId="0" fontId="79" fillId="0" borderId="0" xfId="6" applyFont="1" applyAlignment="1" applyProtection="1">
      <alignment horizontal="justify"/>
      <protection locked="0"/>
    </xf>
    <xf numFmtId="175" fontId="6" fillId="0" borderId="11" xfId="15" applyFont="1" applyBorder="1" applyAlignment="1" applyProtection="1">
      <protection locked="0"/>
    </xf>
    <xf numFmtId="0" fontId="111" fillId="0" borderId="0" xfId="6" applyFont="1" applyAlignment="1" applyProtection="1">
      <alignment horizontal="left" vertical="justify"/>
      <protection locked="0"/>
    </xf>
    <xf numFmtId="0" fontId="47" fillId="0" borderId="3" xfId="6" applyFont="1" applyBorder="1" applyAlignment="1" applyProtection="1">
      <alignment horizontal="center" vertical="top"/>
      <protection locked="0"/>
    </xf>
    <xf numFmtId="0" fontId="47" fillId="0" borderId="3" xfId="6" applyFont="1" applyBorder="1" applyAlignment="1" applyProtection="1">
      <alignment horizontal="left" vertical="justify"/>
      <protection locked="0"/>
    </xf>
    <xf numFmtId="0" fontId="47" fillId="0" borderId="3" xfId="6" applyFont="1" applyBorder="1" applyAlignment="1" applyProtection="1">
      <alignment horizontal="center"/>
      <protection locked="0"/>
    </xf>
    <xf numFmtId="173" fontId="0" fillId="0" borderId="0" xfId="15" applyNumberFormat="1" applyFont="1" applyFill="1" applyBorder="1" applyProtection="1">
      <protection locked="0"/>
    </xf>
    <xf numFmtId="173" fontId="0" fillId="0" borderId="40" xfId="15" applyNumberFormat="1" applyFont="1" applyBorder="1" applyProtection="1">
      <protection locked="0"/>
    </xf>
    <xf numFmtId="173" fontId="6" fillId="0" borderId="0" xfId="15" applyNumberFormat="1" applyFont="1" applyBorder="1" applyProtection="1">
      <protection locked="0"/>
    </xf>
    <xf numFmtId="0" fontId="47" fillId="0" borderId="9" xfId="6" applyFont="1" applyBorder="1" applyAlignment="1" applyProtection="1">
      <alignment horizontal="center" vertical="top"/>
      <protection locked="0"/>
    </xf>
    <xf numFmtId="0" fontId="47" fillId="0" borderId="9" xfId="6" applyFont="1" applyBorder="1" applyAlignment="1" applyProtection="1">
      <alignment horizontal="left" vertical="justify"/>
      <protection locked="0"/>
    </xf>
    <xf numFmtId="0" fontId="47" fillId="0" borderId="9" xfId="6" applyFont="1" applyBorder="1" applyProtection="1">
      <protection locked="0"/>
    </xf>
    <xf numFmtId="0" fontId="47" fillId="0" borderId="9" xfId="6" applyFont="1" applyBorder="1" applyAlignment="1" applyProtection="1">
      <alignment horizontal="center"/>
      <protection locked="0"/>
    </xf>
    <xf numFmtId="16" fontId="15" fillId="0" borderId="0" xfId="6" applyNumberFormat="1" applyAlignment="1" applyProtection="1">
      <alignment vertical="top"/>
      <protection locked="0"/>
    </xf>
    <xf numFmtId="0" fontId="120" fillId="0" borderId="0" xfId="6" applyFont="1" applyAlignment="1" applyProtection="1">
      <alignment horizontal="justify" vertical="center"/>
      <protection locked="0"/>
    </xf>
    <xf numFmtId="173" fontId="112" fillId="0" borderId="0" xfId="15" applyNumberFormat="1" applyFont="1" applyFill="1" applyAlignment="1" applyProtection="1">
      <alignment horizontal="center"/>
      <protection locked="0"/>
    </xf>
    <xf numFmtId="173" fontId="112" fillId="0" borderId="0" xfId="15" applyNumberFormat="1" applyFont="1" applyFill="1" applyProtection="1">
      <protection locked="0"/>
    </xf>
    <xf numFmtId="173" fontId="112" fillId="0" borderId="0" xfId="15" applyNumberFormat="1" applyFont="1" applyAlignment="1" applyProtection="1">
      <alignment horizontal="center"/>
      <protection locked="0"/>
    </xf>
    <xf numFmtId="173" fontId="112" fillId="0" borderId="0" xfId="15" applyNumberFormat="1" applyFont="1" applyProtection="1">
      <protection locked="0"/>
    </xf>
    <xf numFmtId="1" fontId="15" fillId="0" borderId="0" xfId="6" applyNumberFormat="1" applyAlignment="1">
      <alignment vertical="top"/>
    </xf>
    <xf numFmtId="173" fontId="0" fillId="0" borderId="0" xfId="15" applyNumberFormat="1" applyFont="1" applyProtection="1"/>
    <xf numFmtId="1" fontId="115" fillId="0" borderId="0" xfId="6" applyNumberFormat="1" applyFont="1" applyAlignment="1">
      <alignment horizontal="right" vertical="top" wrapText="1"/>
    </xf>
    <xf numFmtId="0" fontId="15" fillId="0" borderId="0" xfId="6" quotePrefix="1" applyAlignment="1" applyProtection="1">
      <alignment horizontal="left" vertical="justify"/>
      <protection locked="0"/>
    </xf>
    <xf numFmtId="175" fontId="15" fillId="0" borderId="0" xfId="15" applyProtection="1">
      <protection locked="0"/>
    </xf>
    <xf numFmtId="175" fontId="101" fillId="0" borderId="3" xfId="15" applyFont="1" applyBorder="1" applyAlignment="1" applyProtection="1">
      <alignment horizontal="center"/>
      <protection locked="0"/>
    </xf>
    <xf numFmtId="175" fontId="106" fillId="0" borderId="39" xfId="15" applyFont="1" applyBorder="1" applyAlignment="1" applyProtection="1">
      <alignment horizontal="center"/>
      <protection locked="0"/>
    </xf>
    <xf numFmtId="175" fontId="6" fillId="0" borderId="11" xfId="15" applyFont="1" applyBorder="1" applyProtection="1">
      <protection locked="0"/>
    </xf>
    <xf numFmtId="0" fontId="48" fillId="0" borderId="14" xfId="0" applyFont="1" applyBorder="1" applyAlignment="1">
      <alignment horizontal="left" wrapText="1"/>
    </xf>
    <xf numFmtId="0" fontId="48" fillId="0" borderId="15" xfId="0" applyFont="1" applyBorder="1" applyAlignment="1">
      <alignment horizontal="left" wrapText="1"/>
    </xf>
    <xf numFmtId="0" fontId="125" fillId="0" borderId="14" xfId="0" applyFont="1" applyBorder="1" applyAlignment="1">
      <alignment horizontal="center" wrapText="1"/>
    </xf>
    <xf numFmtId="0" fontId="125" fillId="0" borderId="15" xfId="0" applyFont="1" applyBorder="1" applyAlignment="1">
      <alignment horizontal="center" wrapText="1"/>
    </xf>
    <xf numFmtId="0" fontId="126" fillId="0" borderId="14" xfId="0" applyFont="1" applyBorder="1" applyAlignment="1">
      <alignment horizontal="center"/>
    </xf>
    <xf numFmtId="0" fontId="126" fillId="0" borderId="15" xfId="0" applyFont="1" applyBorder="1" applyAlignment="1">
      <alignment horizontal="center"/>
    </xf>
    <xf numFmtId="0" fontId="48" fillId="0" borderId="34" xfId="0" applyFont="1" applyBorder="1" applyAlignment="1">
      <alignment horizontal="center" wrapText="1"/>
    </xf>
    <xf numFmtId="0" fontId="48" fillId="0" borderId="43" xfId="0" applyFont="1" applyBorder="1" applyAlignment="1">
      <alignment horizontal="center" wrapText="1"/>
    </xf>
    <xf numFmtId="0" fontId="48" fillId="0" borderId="35" xfId="0" applyFont="1" applyBorder="1" applyAlignment="1">
      <alignment horizontal="center" wrapText="1"/>
    </xf>
    <xf numFmtId="0" fontId="0" fillId="0" borderId="36" xfId="0" applyBorder="1" applyAlignment="1">
      <alignment horizontal="center"/>
    </xf>
    <xf numFmtId="0" fontId="0" fillId="0" borderId="42" xfId="0" applyBorder="1" applyAlignment="1">
      <alignment horizontal="center"/>
    </xf>
    <xf numFmtId="0" fontId="0" fillId="0" borderId="20" xfId="0" applyBorder="1" applyAlignment="1">
      <alignment horizontal="center"/>
    </xf>
    <xf numFmtId="0" fontId="0" fillId="0" borderId="3" xfId="0" applyBorder="1" applyAlignment="1">
      <alignment horizontal="center"/>
    </xf>
    <xf numFmtId="0" fontId="125" fillId="0" borderId="14" xfId="0" applyFont="1" applyBorder="1" applyAlignment="1">
      <alignment horizontal="left" wrapText="1"/>
    </xf>
    <xf numFmtId="0" fontId="125" fillId="0" borderId="15" xfId="0" applyFont="1" applyBorder="1" applyAlignment="1">
      <alignment horizontal="left" wrapText="1"/>
    </xf>
    <xf numFmtId="0" fontId="48" fillId="0" borderId="20" xfId="0" applyFont="1" applyBorder="1" applyAlignment="1">
      <alignment horizontal="left" wrapText="1"/>
    </xf>
    <xf numFmtId="0" fontId="48" fillId="0" borderId="3" xfId="0" applyFont="1" applyBorder="1" applyAlignment="1">
      <alignment horizontal="left" wrapText="1"/>
    </xf>
    <xf numFmtId="0" fontId="123" fillId="0" borderId="0" xfId="0" applyFont="1" applyAlignment="1">
      <alignment horizontal="center"/>
    </xf>
    <xf numFmtId="0" fontId="124" fillId="0" borderId="0" xfId="0" applyFont="1" applyAlignment="1">
      <alignment horizontal="center"/>
    </xf>
    <xf numFmtId="0" fontId="0" fillId="0" borderId="0" xfId="0" applyAlignment="1">
      <alignment horizontal="left" wrapText="1"/>
    </xf>
    <xf numFmtId="4" fontId="29" fillId="5" borderId="24" xfId="0" applyNumberFormat="1" applyFont="1" applyFill="1" applyBorder="1" applyAlignment="1" applyProtection="1">
      <alignment horizontal="left"/>
      <protection locked="0"/>
    </xf>
    <xf numFmtId="4" fontId="29" fillId="5" borderId="6" xfId="0" applyNumberFormat="1" applyFont="1" applyFill="1" applyBorder="1" applyAlignment="1" applyProtection="1">
      <alignment horizontal="left"/>
      <protection locked="0"/>
    </xf>
    <xf numFmtId="0" fontId="29" fillId="5" borderId="22" xfId="0" applyFont="1" applyFill="1" applyBorder="1" applyAlignment="1" applyProtection="1">
      <alignment horizontal="left"/>
      <protection locked="0"/>
    </xf>
    <xf numFmtId="0" fontId="29" fillId="5" borderId="23" xfId="0" applyFont="1" applyFill="1" applyBorder="1" applyAlignment="1" applyProtection="1">
      <alignment horizontal="left"/>
      <protection locked="0"/>
    </xf>
    <xf numFmtId="0" fontId="29" fillId="5" borderId="24" xfId="0" applyFont="1" applyFill="1" applyBorder="1" applyAlignment="1" applyProtection="1">
      <alignment horizontal="left"/>
      <protection locked="0"/>
    </xf>
    <xf numFmtId="0" fontId="29" fillId="5" borderId="7" xfId="0" applyFont="1" applyFill="1" applyBorder="1" applyAlignment="1" applyProtection="1">
      <alignment horizontal="left"/>
      <protection locked="0"/>
    </xf>
    <xf numFmtId="2" fontId="29" fillId="5" borderId="22" xfId="0" applyNumberFormat="1" applyFont="1" applyFill="1" applyBorder="1" applyAlignment="1" applyProtection="1">
      <alignment horizontal="left"/>
      <protection locked="0"/>
    </xf>
    <xf numFmtId="2" fontId="29" fillId="5" borderId="23" xfId="0" applyNumberFormat="1" applyFont="1" applyFill="1" applyBorder="1" applyAlignment="1" applyProtection="1">
      <alignment horizontal="left"/>
      <protection locked="0"/>
    </xf>
    <xf numFmtId="2" fontId="29" fillId="5" borderId="24" xfId="0" applyNumberFormat="1" applyFont="1" applyFill="1" applyBorder="1" applyAlignment="1" applyProtection="1">
      <alignment horizontal="left"/>
      <protection locked="0"/>
    </xf>
    <xf numFmtId="2" fontId="29" fillId="5" borderId="6" xfId="0" applyNumberFormat="1" applyFont="1" applyFill="1" applyBorder="1" applyAlignment="1" applyProtection="1">
      <alignment horizontal="left"/>
      <protection locked="0"/>
    </xf>
    <xf numFmtId="0" fontId="29" fillId="5" borderId="6" xfId="0" applyFont="1" applyFill="1" applyBorder="1" applyAlignment="1" applyProtection="1">
      <alignment horizontal="left"/>
      <protection locked="0"/>
    </xf>
    <xf numFmtId="4" fontId="35" fillId="0" borderId="7" xfId="0" applyNumberFormat="1" applyFont="1" applyBorder="1" applyAlignment="1" applyProtection="1">
      <alignment horizontal="right"/>
      <protection locked="0"/>
    </xf>
    <xf numFmtId="4" fontId="35" fillId="0" borderId="6" xfId="0" applyNumberFormat="1" applyFont="1" applyBorder="1" applyAlignment="1" applyProtection="1">
      <alignment horizontal="right"/>
      <protection locked="0"/>
    </xf>
    <xf numFmtId="0" fontId="29" fillId="5" borderId="3" xfId="0" applyFont="1" applyFill="1" applyBorder="1" applyAlignment="1" applyProtection="1">
      <alignment horizontal="left"/>
      <protection locked="0"/>
    </xf>
    <xf numFmtId="4" fontId="31" fillId="0" borderId="7" xfId="0" applyNumberFormat="1" applyFont="1" applyBorder="1" applyAlignment="1" applyProtection="1">
      <alignment horizontal="right"/>
      <protection locked="0"/>
    </xf>
    <xf numFmtId="4" fontId="31" fillId="0" borderId="6" xfId="0" applyNumberFormat="1" applyFont="1" applyBorder="1" applyAlignment="1" applyProtection="1">
      <alignment horizontal="right"/>
      <protection locked="0"/>
    </xf>
    <xf numFmtId="4" fontId="31" fillId="8" borderId="7" xfId="0" applyNumberFormat="1" applyFont="1" applyFill="1" applyBorder="1" applyAlignment="1" applyProtection="1">
      <alignment horizontal="right"/>
      <protection locked="0"/>
    </xf>
    <xf numFmtId="4" fontId="31" fillId="8" borderId="6" xfId="0" applyNumberFormat="1" applyFont="1" applyFill="1" applyBorder="1" applyAlignment="1" applyProtection="1">
      <alignment horizontal="right"/>
      <protection locked="0"/>
    </xf>
    <xf numFmtId="2" fontId="29" fillId="5" borderId="7" xfId="0" applyNumberFormat="1" applyFont="1" applyFill="1" applyBorder="1" applyAlignment="1" applyProtection="1">
      <alignment horizontal="center"/>
      <protection locked="0"/>
    </xf>
    <xf numFmtId="4" fontId="29" fillId="5" borderId="6" xfId="0" applyNumberFormat="1" applyFont="1" applyFill="1" applyBorder="1" applyAlignment="1" applyProtection="1">
      <alignment horizontal="center"/>
      <protection locked="0"/>
    </xf>
    <xf numFmtId="0" fontId="36" fillId="0" borderId="0" xfId="0" applyFont="1" applyAlignment="1">
      <alignment horizontal="left" vertical="top" wrapText="1"/>
    </xf>
    <xf numFmtId="2" fontId="29" fillId="5" borderId="3" xfId="0" applyNumberFormat="1" applyFont="1" applyFill="1" applyBorder="1" applyAlignment="1">
      <alignment horizontal="left"/>
    </xf>
    <xf numFmtId="0" fontId="29" fillId="5" borderId="3" xfId="0" applyFont="1" applyFill="1" applyBorder="1" applyAlignment="1">
      <alignment horizontal="left"/>
    </xf>
    <xf numFmtId="0" fontId="29" fillId="5" borderId="24" xfId="0" applyFont="1" applyFill="1" applyBorder="1" applyAlignment="1">
      <alignment horizontal="left"/>
    </xf>
    <xf numFmtId="0" fontId="29" fillId="5" borderId="7" xfId="0" applyFont="1" applyFill="1" applyBorder="1" applyAlignment="1">
      <alignment horizontal="left"/>
    </xf>
    <xf numFmtId="2" fontId="29" fillId="5" borderId="7" xfId="0" applyNumberFormat="1" applyFont="1" applyFill="1" applyBorder="1" applyAlignment="1">
      <alignment horizontal="center"/>
    </xf>
    <xf numFmtId="4" fontId="29" fillId="5" borderId="6" xfId="0" applyNumberFormat="1" applyFont="1" applyFill="1" applyBorder="1" applyAlignment="1">
      <alignment horizontal="center"/>
    </xf>
    <xf numFmtId="4" fontId="31" fillId="0" borderId="7" xfId="0" applyNumberFormat="1" applyFont="1" applyBorder="1" applyAlignment="1">
      <alignment horizontal="right"/>
    </xf>
    <xf numFmtId="4" fontId="31" fillId="0" borderId="6" xfId="0" applyNumberFormat="1" applyFont="1" applyBorder="1" applyAlignment="1">
      <alignment horizontal="right"/>
    </xf>
    <xf numFmtId="0" fontId="29" fillId="5" borderId="22" xfId="0" applyFont="1" applyFill="1" applyBorder="1" applyAlignment="1">
      <alignment horizontal="left"/>
    </xf>
    <xf numFmtId="0" fontId="29" fillId="5" borderId="23" xfId="0" applyFont="1" applyFill="1" applyBorder="1" applyAlignment="1">
      <alignment horizontal="left"/>
    </xf>
    <xf numFmtId="4" fontId="31" fillId="8" borderId="7" xfId="0" applyNumberFormat="1" applyFont="1" applyFill="1" applyBorder="1" applyAlignment="1">
      <alignment horizontal="right"/>
    </xf>
    <xf numFmtId="4" fontId="31" fillId="8" borderId="6" xfId="0" applyNumberFormat="1" applyFont="1" applyFill="1" applyBorder="1" applyAlignment="1">
      <alignment horizontal="right"/>
    </xf>
    <xf numFmtId="4" fontId="35" fillId="0" borderId="7" xfId="0" applyNumberFormat="1" applyFont="1" applyBorder="1" applyAlignment="1">
      <alignment horizontal="right"/>
    </xf>
    <xf numFmtId="4" fontId="35" fillId="0" borderId="6" xfId="0" applyNumberFormat="1" applyFont="1" applyBorder="1" applyAlignment="1">
      <alignment horizontal="right"/>
    </xf>
    <xf numFmtId="2" fontId="29" fillId="5" borderId="22" xfId="0" applyNumberFormat="1" applyFont="1" applyFill="1" applyBorder="1" applyAlignment="1">
      <alignment horizontal="left"/>
    </xf>
    <xf numFmtId="2" fontId="29" fillId="5" borderId="23" xfId="0" applyNumberFormat="1" applyFont="1" applyFill="1" applyBorder="1" applyAlignment="1">
      <alignment horizontal="left"/>
    </xf>
    <xf numFmtId="2" fontId="29" fillId="5" borderId="24" xfId="0" applyNumberFormat="1" applyFont="1" applyFill="1" applyBorder="1" applyAlignment="1">
      <alignment horizontal="left"/>
    </xf>
    <xf numFmtId="2" fontId="29" fillId="5" borderId="6" xfId="0" applyNumberFormat="1" applyFont="1" applyFill="1" applyBorder="1" applyAlignment="1">
      <alignment horizontal="left"/>
    </xf>
    <xf numFmtId="0" fontId="29" fillId="5" borderId="6" xfId="0" applyFont="1" applyFill="1" applyBorder="1" applyAlignment="1">
      <alignment horizontal="left"/>
    </xf>
    <xf numFmtId="4" fontId="29" fillId="5" borderId="24" xfId="0" applyNumberFormat="1" applyFont="1" applyFill="1" applyBorder="1" applyAlignment="1">
      <alignment horizontal="left"/>
    </xf>
    <xf numFmtId="4" fontId="29" fillId="5" borderId="6" xfId="0" applyNumberFormat="1" applyFont="1" applyFill="1" applyBorder="1" applyAlignment="1">
      <alignment horizontal="left"/>
    </xf>
    <xf numFmtId="0" fontId="44" fillId="0" borderId="0" xfId="5" applyFont="1" applyAlignment="1">
      <alignment horizontal="center" vertical="center" wrapText="1"/>
    </xf>
    <xf numFmtId="0" fontId="0" fillId="0" borderId="0" xfId="0" applyAlignment="1" applyProtection="1">
      <alignment horizontal="left" wrapText="1"/>
      <protection locked="0"/>
    </xf>
    <xf numFmtId="0" fontId="15" fillId="0" borderId="0" xfId="5" applyFont="1" applyAlignment="1" applyProtection="1">
      <alignment horizontal="center"/>
      <protection locked="0"/>
    </xf>
    <xf numFmtId="0" fontId="42" fillId="0" borderId="0" xfId="5" applyAlignment="1" applyProtection="1">
      <alignment horizontal="center"/>
      <protection locked="0"/>
    </xf>
    <xf numFmtId="2" fontId="46" fillId="0" borderId="0" xfId="5" applyNumberFormat="1" applyFont="1" applyAlignment="1" applyProtection="1">
      <alignment horizontal="center"/>
      <protection locked="0"/>
    </xf>
    <xf numFmtId="0" fontId="51" fillId="0" borderId="0" xfId="5" applyFont="1" applyAlignment="1">
      <alignment vertical="center" wrapText="1"/>
    </xf>
    <xf numFmtId="0" fontId="15" fillId="0" borderId="0" xfId="5" applyFont="1"/>
    <xf numFmtId="0" fontId="53" fillId="0" borderId="0" xfId="5" applyFont="1" applyAlignment="1">
      <alignment vertical="center" wrapText="1"/>
    </xf>
    <xf numFmtId="0" fontId="51" fillId="13" borderId="0" xfId="5" applyFont="1" applyFill="1" applyAlignment="1">
      <alignment horizontal="center" vertical="center"/>
    </xf>
    <xf numFmtId="2" fontId="48" fillId="12" borderId="0" xfId="6" applyNumberFormat="1" applyFont="1" applyFill="1" applyAlignment="1">
      <alignment horizontal="center"/>
    </xf>
    <xf numFmtId="0" fontId="15" fillId="12" borderId="0" xfId="5" applyFont="1" applyFill="1" applyAlignment="1">
      <alignment horizontal="center"/>
    </xf>
    <xf numFmtId="2" fontId="48" fillId="12" borderId="0" xfId="6" applyNumberFormat="1" applyFont="1" applyFill="1" applyAlignment="1">
      <alignment horizontal="center" shrinkToFit="1"/>
    </xf>
    <xf numFmtId="0" fontId="15" fillId="12" borderId="0" xfId="5" applyFont="1" applyFill="1" applyAlignment="1">
      <alignment horizontal="center" shrinkToFit="1"/>
    </xf>
    <xf numFmtId="49" fontId="6" fillId="0" borderId="0" xfId="7" applyNumberFormat="1" applyFont="1" applyAlignment="1">
      <alignment horizontal="center" vertical="top"/>
    </xf>
    <xf numFmtId="0" fontId="20" fillId="0" borderId="0" xfId="5" applyFont="1" applyAlignment="1">
      <alignment vertical="top"/>
    </xf>
    <xf numFmtId="49" fontId="6" fillId="0" borderId="0" xfId="5" applyNumberFormat="1" applyFont="1" applyAlignment="1">
      <alignment horizontal="justify" vertical="top" wrapText="1"/>
    </xf>
    <xf numFmtId="0" fontId="50" fillId="0" borderId="0" xfId="5" applyFont="1" applyAlignment="1">
      <alignment horizontal="left" vertical="center" wrapText="1"/>
    </xf>
    <xf numFmtId="0" fontId="15" fillId="0" borderId="0" xfId="5" applyFont="1" applyAlignment="1">
      <alignment wrapText="1"/>
    </xf>
    <xf numFmtId="0" fontId="52" fillId="0" borderId="0" xfId="5" applyFont="1" applyAlignment="1">
      <alignment vertical="center"/>
    </xf>
    <xf numFmtId="0" fontId="8" fillId="0" borderId="0" xfId="3" applyAlignment="1">
      <alignment horizontal="left" wrapText="1"/>
    </xf>
    <xf numFmtId="0" fontId="79" fillId="0" borderId="0" xfId="6" applyFont="1" applyAlignment="1" applyProtection="1">
      <alignment horizontal="center"/>
      <protection locked="0"/>
    </xf>
    <xf numFmtId="0" fontId="74" fillId="0" borderId="0" xfId="6" applyFont="1" applyAlignment="1" applyProtection="1">
      <alignment horizontal="left" vertical="center" wrapText="1"/>
      <protection locked="0"/>
    </xf>
    <xf numFmtId="0" fontId="15" fillId="0" borderId="0" xfId="6" applyAlignment="1" applyProtection="1">
      <alignment horizontal="left" vertical="center" wrapText="1"/>
      <protection locked="0"/>
    </xf>
    <xf numFmtId="0" fontId="74" fillId="0" borderId="0" xfId="6" applyFont="1" applyAlignment="1" applyProtection="1">
      <alignment horizontal="center" vertical="center" wrapText="1"/>
      <protection locked="0"/>
    </xf>
    <xf numFmtId="0" fontId="6" fillId="0" borderId="0" xfId="6" applyFont="1" applyAlignment="1" applyProtection="1">
      <alignment horizontal="left"/>
      <protection locked="0"/>
    </xf>
    <xf numFmtId="0" fontId="89" fillId="0" borderId="0" xfId="6" applyFont="1" applyAlignment="1" applyProtection="1">
      <alignment horizontal="center"/>
      <protection locked="0"/>
    </xf>
    <xf numFmtId="0" fontId="6" fillId="0" borderId="0" xfId="6" applyFont="1" applyAlignment="1" applyProtection="1">
      <alignment horizontal="center"/>
      <protection locked="0"/>
    </xf>
    <xf numFmtId="0" fontId="85" fillId="0" borderId="0" xfId="6" applyFont="1" applyAlignment="1" applyProtection="1">
      <alignment horizontal="center"/>
      <protection locked="0"/>
    </xf>
    <xf numFmtId="179" fontId="65" fillId="0" borderId="0" xfId="14" applyNumberFormat="1" applyFont="1" applyAlignment="1" applyProtection="1">
      <alignment horizontal="left" vertical="top" wrapText="1"/>
      <protection locked="0"/>
    </xf>
    <xf numFmtId="4" fontId="83" fillId="0" borderId="0" xfId="17" applyNumberFormat="1" applyFont="1" applyFill="1" applyAlignment="1" applyProtection="1">
      <alignment horizontal="center"/>
      <protection locked="0"/>
    </xf>
    <xf numFmtId="179" fontId="65" fillId="0" borderId="0" xfId="14" applyNumberFormat="1" applyFont="1" applyAlignment="1" applyProtection="1">
      <alignment horizontal="left" vertical="top"/>
      <protection locked="0"/>
    </xf>
    <xf numFmtId="0" fontId="77" fillId="0" borderId="0" xfId="17" applyFill="1" applyAlignment="1" applyProtection="1">
      <alignment horizontal="left" vertical="top"/>
      <protection locked="0"/>
    </xf>
    <xf numFmtId="0" fontId="77" fillId="0" borderId="0" xfId="17" applyFill="1" applyBorder="1" applyAlignment="1" applyProtection="1">
      <alignment horizontal="left" vertical="top"/>
      <protection locked="0"/>
    </xf>
    <xf numFmtId="0" fontId="77" fillId="0" borderId="0" xfId="17" applyFill="1" applyBorder="1" applyAlignment="1" applyProtection="1">
      <alignment horizontal="left" vertical="top" wrapText="1"/>
      <protection locked="0"/>
    </xf>
    <xf numFmtId="0" fontId="102" fillId="0" borderId="0" xfId="17" applyFont="1" applyFill="1" applyAlignment="1" applyProtection="1">
      <alignment horizontal="left" vertical="top"/>
      <protection locked="0"/>
    </xf>
    <xf numFmtId="179" fontId="103" fillId="0" borderId="0" xfId="14" applyNumberFormat="1" applyFont="1" applyAlignment="1" applyProtection="1">
      <alignment horizontal="left" vertical="top" wrapText="1"/>
      <protection locked="0"/>
    </xf>
    <xf numFmtId="4" fontId="65" fillId="0" borderId="0" xfId="14" applyNumberFormat="1" applyFont="1" applyAlignment="1" applyProtection="1">
      <alignment horizontal="left" vertical="top" wrapText="1"/>
      <protection locked="0"/>
    </xf>
    <xf numFmtId="179" fontId="86" fillId="0" borderId="0" xfId="14" applyNumberFormat="1" applyFont="1" applyAlignment="1" applyProtection="1">
      <alignment horizontal="left" vertical="top"/>
      <protection locked="0"/>
    </xf>
    <xf numFmtId="4" fontId="15" fillId="0" borderId="0" xfId="14" applyNumberFormat="1" applyAlignment="1" applyProtection="1">
      <alignment horizontal="left" vertical="top" wrapText="1"/>
      <protection locked="0"/>
    </xf>
    <xf numFmtId="0" fontId="114" fillId="0" borderId="0" xfId="20" applyFont="1" applyAlignment="1" applyProtection="1">
      <alignment horizontal="center" vertical="center" wrapText="1"/>
      <protection locked="0"/>
    </xf>
    <xf numFmtId="0" fontId="114" fillId="0" borderId="0" xfId="20" applyFont="1" applyAlignment="1" applyProtection="1">
      <alignment horizontal="left" vertical="center" wrapText="1"/>
      <protection locked="0"/>
    </xf>
    <xf numFmtId="0" fontId="83" fillId="0" borderId="0" xfId="20" applyFont="1" applyAlignment="1" applyProtection="1">
      <alignment horizontal="left"/>
      <protection locked="0"/>
    </xf>
    <xf numFmtId="0" fontId="119" fillId="0" borderId="0" xfId="6" applyFont="1" applyAlignment="1" applyProtection="1">
      <alignment horizontal="left" vertical="top" wrapText="1"/>
      <protection locked="0"/>
    </xf>
    <xf numFmtId="0" fontId="83" fillId="0" borderId="0" xfId="6" applyFont="1" applyAlignment="1" applyProtection="1">
      <alignment horizontal="left"/>
      <protection locked="0"/>
    </xf>
    <xf numFmtId="0" fontId="114" fillId="0" borderId="0" xfId="6" applyFont="1" applyAlignment="1" applyProtection="1">
      <alignment horizontal="center" vertical="center" wrapText="1"/>
      <protection locked="0"/>
    </xf>
    <xf numFmtId="0" fontId="114" fillId="0" borderId="0" xfId="6" applyFont="1" applyAlignment="1" applyProtection="1">
      <alignment horizontal="left" vertical="center" wrapText="1"/>
      <protection locked="0"/>
    </xf>
    <xf numFmtId="0" fontId="119" fillId="0" borderId="0" xfId="6" applyFont="1" applyAlignment="1">
      <alignment horizontal="left" vertical="top" wrapText="1"/>
    </xf>
    <xf numFmtId="0" fontId="114" fillId="0" borderId="0" xfId="6" applyFont="1" applyAlignment="1" applyProtection="1">
      <alignment horizontal="left" vertical="top" wrapText="1"/>
      <protection locked="0"/>
    </xf>
  </cellXfs>
  <cellStyles count="24">
    <cellStyle name="naslov2" xfId="13" xr:uid="{10AC7252-BC5A-4D66-AD05-52667EB8AF39}"/>
    <cellStyle name="Navadno" xfId="0" builtinId="0"/>
    <cellStyle name="Navadno 2" xfId="3" xr:uid="{E366619E-60ED-4705-9C2F-C630A1C75913}"/>
    <cellStyle name="Navadno 2 2" xfId="6" xr:uid="{333D2F90-3F77-41E5-924E-42C93D6A823C}"/>
    <cellStyle name="Navadno 22 17" xfId="9" xr:uid="{69F8E912-0D9A-4B08-88E2-FA671F226FEA}"/>
    <cellStyle name="Navadno 3" xfId="5" xr:uid="{BCB3E8C1-FA78-49A3-B386-6AD6E370CCD9}"/>
    <cellStyle name="Navadno 4" xfId="7" xr:uid="{274E004A-55A5-4A4D-8AA6-EA6A1AF67CAD}"/>
    <cellStyle name="Navadno 5" xfId="17" xr:uid="{66B2C126-707F-4864-B579-785EE7D9EEFA}"/>
    <cellStyle name="Navadno 6" xfId="20" xr:uid="{89AD3A9A-90E5-4EBB-AC27-ADE893AEED1F}"/>
    <cellStyle name="Navadno_Jerancic_POPIS_KANALIZACIJA" xfId="14" xr:uid="{7828BAC0-A2E7-4E21-A920-AD081B75C342}"/>
    <cellStyle name="Navadno_Tuje storitve" xfId="12" xr:uid="{A16C0B68-ECD9-4793-B71D-FC592C23879E}"/>
    <cellStyle name="Navadno_Tuje storitve 2" xfId="18" xr:uid="{3D44C880-FF35-497C-A680-43CD1AA64E3A}"/>
    <cellStyle name="Valuta" xfId="2" builtinId="4"/>
    <cellStyle name="Valuta 2" xfId="10" xr:uid="{19D0E765-1FF3-496C-9648-B93014FD139E}"/>
    <cellStyle name="Valuta 2 2" xfId="15" xr:uid="{C082775F-10FB-4E22-99A3-95D3217B8B88}"/>
    <cellStyle name="Valuta 3" xfId="11" xr:uid="{5FB84ABD-4F66-4207-B0EE-E8C88D702152}"/>
    <cellStyle name="Valuta 3 2" xfId="16" xr:uid="{6A72A422-68B4-4BF4-AA9C-40381FB6B98B}"/>
    <cellStyle name="Valuta 4" xfId="19" xr:uid="{2BAF1CDF-1A6F-44FC-9DB3-D169654ED372}"/>
    <cellStyle name="Valuta 5" xfId="22" xr:uid="{AF7280BE-B096-4F71-B90B-03E2D84EDCE5}"/>
    <cellStyle name="Vejica" xfId="1" builtinId="3"/>
    <cellStyle name="Vejica 2" xfId="4" xr:uid="{AA30D7F9-8344-4D0A-8F39-74A10FBDD018}"/>
    <cellStyle name="Vejica 2 2" xfId="8" xr:uid="{60FA1711-DFA1-46EC-839D-72F4971B65D4}"/>
    <cellStyle name="Vejica 3" xfId="21" xr:uid="{363DF340-BA3C-4BE6-A839-6EA365CA2643}"/>
    <cellStyle name="Vejica 4" xfId="23" xr:uid="{8DE2327A-700F-46B6-931B-8C1EA4EB17ED}"/>
  </cellStyles>
  <dxfs count="127">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lor theme="0"/>
      </font>
    </dxf>
    <dxf>
      <font>
        <condense val="0"/>
        <extend val="0"/>
        <color indexed="9"/>
      </font>
      <border>
        <bottom style="thin">
          <color indexed="64"/>
        </bottom>
      </border>
    </dxf>
    <dxf>
      <font>
        <condense val="0"/>
        <extend val="0"/>
        <color auto="1"/>
      </font>
      <border>
        <left/>
        <right/>
        <top/>
        <bottom style="thin">
          <color indexed="64"/>
        </bottom>
      </border>
    </dxf>
    <dxf>
      <font>
        <color theme="0"/>
      </font>
    </dxf>
    <dxf>
      <font>
        <color theme="0"/>
      </font>
    </dxf>
    <dxf>
      <font>
        <condense val="0"/>
        <extend val="0"/>
        <color indexed="9"/>
      </font>
      <border>
        <bottom style="thin">
          <color indexed="64"/>
        </bottom>
      </border>
    </dxf>
    <dxf>
      <font>
        <condense val="0"/>
        <extend val="0"/>
        <color auto="1"/>
      </font>
      <border>
        <left/>
        <right/>
        <top/>
        <bottom style="thin">
          <color indexed="64"/>
        </bottom>
      </border>
    </dxf>
    <dxf>
      <font>
        <color theme="0"/>
      </font>
    </dxf>
    <dxf>
      <font>
        <color theme="0"/>
      </font>
    </dxf>
    <dxf>
      <font>
        <color theme="0"/>
      </font>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10"/>
      </font>
    </dxf>
    <dxf>
      <font>
        <condense val="0"/>
        <extend val="0"/>
        <color indexed="10"/>
      </font>
    </dxf>
    <dxf>
      <font>
        <condense val="0"/>
        <extend val="0"/>
        <color indexed="10"/>
      </font>
    </dxf>
    <dxf>
      <font>
        <color theme="0"/>
      </font>
    </dxf>
    <dxf>
      <font>
        <color theme="0"/>
      </font>
    </dxf>
    <dxf>
      <font>
        <color theme="0"/>
      </font>
    </dxf>
    <dxf>
      <font>
        <color theme="0"/>
      </font>
    </dxf>
    <dxf>
      <font>
        <color theme="0"/>
      </font>
    </dxf>
    <dxf>
      <font>
        <color theme="0"/>
      </font>
    </dxf>
    <dxf>
      <font>
        <color theme="0"/>
      </font>
    </dxf>
    <dxf>
      <font>
        <color rgb="FFFF0000"/>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s>
  <tableStyles count="0" defaultTableStyle="TableStyleMedium2" defaultPivotStyle="PivotStyleLight16"/>
  <colors>
    <mruColors>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 Id="rId8" Type="http://schemas.openxmlformats.org/officeDocument/2006/relationships/worksheet" Target="worksheets/sheet8.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8766D5-CB81-41DE-B4A8-FD9CCE941970}">
  <sheetPr>
    <tabColor rgb="FF002060"/>
  </sheetPr>
  <dimension ref="B1:J19"/>
  <sheetViews>
    <sheetView view="pageBreakPreview" zoomScaleNormal="100" zoomScaleSheetLayoutView="100" workbookViewId="0">
      <selection activeCell="J20" sqref="J20"/>
    </sheetView>
  </sheetViews>
  <sheetFormatPr defaultRowHeight="14.4"/>
  <cols>
    <col min="1" max="1" width="3.21875" customWidth="1"/>
    <col min="6" max="6" width="11.33203125" customWidth="1"/>
    <col min="8" max="8" width="17" bestFit="1" customWidth="1"/>
    <col min="9" max="9" width="16.77734375" customWidth="1"/>
    <col min="10" max="10" width="22" customWidth="1"/>
  </cols>
  <sheetData>
    <row r="1" spans="2:10" ht="18">
      <c r="B1" s="1338" t="s">
        <v>1469</v>
      </c>
      <c r="C1" s="1338"/>
      <c r="D1" s="1338"/>
      <c r="E1" s="1338"/>
      <c r="F1" s="1338"/>
      <c r="G1" s="1338"/>
      <c r="H1" s="1338"/>
      <c r="I1" s="1338"/>
      <c r="J1" s="1338"/>
    </row>
    <row r="2" spans="2:10" ht="18">
      <c r="B2" s="458"/>
      <c r="C2" s="458"/>
      <c r="D2" s="458"/>
      <c r="E2" s="458"/>
      <c r="F2" s="458"/>
      <c r="G2" s="458"/>
      <c r="H2" s="458"/>
      <c r="I2" s="458"/>
      <c r="J2" s="458"/>
    </row>
    <row r="3" spans="2:10" ht="18">
      <c r="B3" s="458"/>
      <c r="C3" s="458"/>
      <c r="D3" s="458"/>
      <c r="E3" s="458"/>
      <c r="F3" s="458"/>
      <c r="G3" s="458"/>
      <c r="H3" s="458"/>
      <c r="I3" s="458"/>
      <c r="J3" s="458"/>
    </row>
    <row r="4" spans="2:10" ht="21">
      <c r="B4" s="1339" t="s">
        <v>350</v>
      </c>
      <c r="C4" s="1339"/>
      <c r="D4" s="1339"/>
      <c r="E4" s="1339"/>
      <c r="F4" s="1339"/>
      <c r="G4" s="1339"/>
      <c r="H4" s="1339"/>
      <c r="I4" s="1339"/>
      <c r="J4" s="1339"/>
    </row>
    <row r="6" spans="2:10" ht="15" thickBot="1"/>
    <row r="7" spans="2:10" ht="13.2" customHeight="1" thickBot="1">
      <c r="B7" s="1334" t="s">
        <v>1470</v>
      </c>
      <c r="C7" s="1335"/>
      <c r="D7" s="1335"/>
      <c r="E7" s="1335"/>
      <c r="F7" s="1335"/>
      <c r="G7" s="463"/>
      <c r="H7" s="464" t="s">
        <v>930</v>
      </c>
      <c r="I7" s="464" t="s">
        <v>93</v>
      </c>
      <c r="J7" s="465" t="s">
        <v>1471</v>
      </c>
    </row>
    <row r="8" spans="2:10" ht="9" customHeight="1">
      <c r="B8" s="1327"/>
      <c r="C8" s="1328"/>
      <c r="D8" s="1328"/>
      <c r="E8" s="1328"/>
      <c r="F8" s="1328"/>
      <c r="G8" s="1328"/>
      <c r="H8" s="1328"/>
      <c r="I8" s="1328"/>
      <c r="J8" s="1329"/>
    </row>
    <row r="9" spans="2:10" ht="33" customHeight="1">
      <c r="B9" s="1336" t="s">
        <v>1460</v>
      </c>
      <c r="C9" s="1337"/>
      <c r="D9" s="1337"/>
      <c r="E9" s="1337"/>
      <c r="F9" s="1337"/>
      <c r="G9" s="175"/>
      <c r="H9" s="460">
        <f>'REKAPITULACIJA_S-TECH'!B19</f>
        <v>93030</v>
      </c>
      <c r="I9" s="460">
        <f>H9*0.22</f>
        <v>20466.599999999999</v>
      </c>
      <c r="J9" s="461">
        <f>H9+I9</f>
        <v>113496.6</v>
      </c>
    </row>
    <row r="10" spans="2:10">
      <c r="B10" s="1332"/>
      <c r="C10" s="1333"/>
      <c r="D10" s="1333"/>
      <c r="E10" s="1333"/>
      <c r="F10" s="1333"/>
      <c r="G10" s="175"/>
      <c r="H10" s="175"/>
      <c r="I10" s="175"/>
      <c r="J10" s="462"/>
    </row>
    <row r="11" spans="2:10" ht="41.4" customHeight="1">
      <c r="B11" s="1336" t="s">
        <v>847</v>
      </c>
      <c r="C11" s="1337"/>
      <c r="D11" s="1337"/>
      <c r="E11" s="1337"/>
      <c r="F11" s="1337"/>
      <c r="G11" s="175"/>
      <c r="H11" s="460">
        <f>'REKAPITULACIJA - vročevod'!C16</f>
        <v>4700</v>
      </c>
      <c r="I11" s="460">
        <f>H11*0.22</f>
        <v>1034</v>
      </c>
      <c r="J11" s="461">
        <f>H11+I11</f>
        <v>5734</v>
      </c>
    </row>
    <row r="12" spans="2:10">
      <c r="B12" s="1332"/>
      <c r="C12" s="1333"/>
      <c r="D12" s="1333"/>
      <c r="E12" s="1333"/>
      <c r="F12" s="1333"/>
      <c r="G12" s="175"/>
      <c r="H12" s="175"/>
      <c r="I12" s="175"/>
      <c r="J12" s="462"/>
    </row>
    <row r="13" spans="2:10" ht="63" customHeight="1">
      <c r="B13" s="1336" t="s">
        <v>977</v>
      </c>
      <c r="C13" s="1337"/>
      <c r="D13" s="1337"/>
      <c r="E13" s="1337"/>
      <c r="F13" s="1337"/>
      <c r="G13" s="175"/>
      <c r="H13" s="460">
        <f>REKAPITULACIJA_GPI!B29</f>
        <v>16740</v>
      </c>
      <c r="I13" s="460">
        <f>H13*0.22</f>
        <v>3682.8</v>
      </c>
      <c r="J13" s="461">
        <f>H13+I13</f>
        <v>20422.8</v>
      </c>
    </row>
    <row r="14" spans="2:10" ht="15" thickBot="1">
      <c r="B14" s="1330"/>
      <c r="C14" s="1331"/>
      <c r="D14" s="1331"/>
      <c r="E14" s="1331"/>
      <c r="F14" s="1331"/>
      <c r="G14" s="466"/>
      <c r="H14" s="466"/>
      <c r="I14" s="466"/>
      <c r="J14" s="467"/>
    </row>
    <row r="15" spans="2:10" s="459" customFormat="1" ht="16.2" thickBot="1">
      <c r="B15" s="1325" t="s">
        <v>83</v>
      </c>
      <c r="C15" s="1326"/>
      <c r="D15" s="1326"/>
      <c r="E15" s="1326"/>
      <c r="F15" s="1326"/>
      <c r="G15" s="468"/>
      <c r="H15" s="469">
        <f>H9+H11+H13</f>
        <v>114470</v>
      </c>
      <c r="I15" s="470">
        <f>I9+I11+I13</f>
        <v>25183.399999999998</v>
      </c>
      <c r="J15" s="478">
        <f>J9+J11+J13</f>
        <v>139653.4</v>
      </c>
    </row>
    <row r="16" spans="2:10" ht="7.8" customHeight="1" thickBot="1"/>
    <row r="17" spans="2:10" ht="28.8" customHeight="1" thickBot="1">
      <c r="B17" s="1321" t="s">
        <v>101</v>
      </c>
      <c r="C17" s="1322"/>
      <c r="D17" s="1322"/>
      <c r="E17" s="1322"/>
      <c r="F17" s="1322"/>
      <c r="G17" s="472"/>
      <c r="H17" s="473">
        <f>H15*0.1</f>
        <v>11447</v>
      </c>
      <c r="I17" s="473">
        <f>H17*0.22</f>
        <v>2518.34</v>
      </c>
      <c r="J17" s="474">
        <f>H17+I17</f>
        <v>13965.34</v>
      </c>
    </row>
    <row r="18" spans="2:10" ht="15" thickBot="1">
      <c r="B18" s="471"/>
      <c r="C18" s="471"/>
      <c r="D18" s="471"/>
      <c r="E18" s="471"/>
      <c r="F18" s="471"/>
      <c r="H18" s="159"/>
      <c r="I18" s="159"/>
      <c r="J18" s="159"/>
    </row>
    <row r="19" spans="2:10" ht="18.600000000000001" thickBot="1">
      <c r="B19" s="1323" t="s">
        <v>1472</v>
      </c>
      <c r="C19" s="1324"/>
      <c r="D19" s="1324"/>
      <c r="E19" s="1324"/>
      <c r="F19" s="1324"/>
      <c r="G19" s="475"/>
      <c r="H19" s="476">
        <f>H15+H17</f>
        <v>125917</v>
      </c>
      <c r="I19" s="477">
        <f>H19*0.22</f>
        <v>27701.74</v>
      </c>
      <c r="J19" s="479">
        <f>H19+I19</f>
        <v>153618.74</v>
      </c>
    </row>
  </sheetData>
  <mergeCells count="13">
    <mergeCell ref="B7:F7"/>
    <mergeCell ref="B13:F13"/>
    <mergeCell ref="B9:F9"/>
    <mergeCell ref="B11:F11"/>
    <mergeCell ref="B1:J1"/>
    <mergeCell ref="B4:J4"/>
    <mergeCell ref="B17:F17"/>
    <mergeCell ref="B19:F19"/>
    <mergeCell ref="B15:F15"/>
    <mergeCell ref="B8:J8"/>
    <mergeCell ref="B14:F14"/>
    <mergeCell ref="B10:F10"/>
    <mergeCell ref="B12:F12"/>
  </mergeCells>
  <pageMargins left="0.7" right="0.7" top="0.75" bottom="0.75" header="0.3" footer="0.3"/>
  <pageSetup paperSize="9" scale="7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D3EC14-3F67-4466-AD03-C8EF720A097A}">
  <sheetPr>
    <tabColor rgb="FFFFFF00"/>
  </sheetPr>
  <dimension ref="A1:E28"/>
  <sheetViews>
    <sheetView topLeftCell="A4" workbookViewId="0">
      <selection activeCell="A18" sqref="A18"/>
    </sheetView>
  </sheetViews>
  <sheetFormatPr defaultRowHeight="14.4"/>
  <cols>
    <col min="1" max="1" width="51" bestFit="1" customWidth="1"/>
    <col min="2" max="2" width="16.88671875" style="70" customWidth="1"/>
    <col min="3" max="3" width="16.44140625" style="70" customWidth="1"/>
    <col min="4" max="4" width="19.5546875" style="70" customWidth="1"/>
    <col min="5" max="5" width="48.33203125" bestFit="1" customWidth="1"/>
  </cols>
  <sheetData>
    <row r="1" spans="1:5" ht="46.8" customHeight="1">
      <c r="A1" s="1340" t="s">
        <v>1468</v>
      </c>
      <c r="B1" s="1340"/>
      <c r="C1" s="1340"/>
      <c r="D1" s="1340"/>
    </row>
    <row r="2" spans="1:5" ht="15" thickBot="1"/>
    <row r="3" spans="1:5" ht="15" thickBot="1">
      <c r="A3" s="8" t="s">
        <v>5</v>
      </c>
      <c r="B3" s="63" t="s">
        <v>92</v>
      </c>
      <c r="C3" s="63" t="s">
        <v>93</v>
      </c>
      <c r="D3" s="64" t="s">
        <v>94</v>
      </c>
      <c r="E3" s="189" t="s">
        <v>840</v>
      </c>
    </row>
    <row r="4" spans="1:5">
      <c r="A4" s="10" t="s">
        <v>95</v>
      </c>
      <c r="B4" s="65">
        <f>+'Rondo, G2 in RT'!E171</f>
        <v>6000</v>
      </c>
      <c r="C4" s="65">
        <f>+B4*0.22</f>
        <v>1320</v>
      </c>
      <c r="D4" s="66">
        <f>+C4+B4</f>
        <v>7320</v>
      </c>
    </row>
    <row r="5" spans="1:5">
      <c r="A5" s="11" t="s">
        <v>706</v>
      </c>
      <c r="B5" s="67">
        <f>+LC!E139</f>
        <v>1800</v>
      </c>
      <c r="C5" s="65">
        <f t="shared" ref="C5:C17" si="0">+B5*0.22</f>
        <v>396</v>
      </c>
      <c r="D5" s="66">
        <f t="shared" ref="D5:D17" si="1">+C5+B5</f>
        <v>2196</v>
      </c>
    </row>
    <row r="6" spans="1:5">
      <c r="A6" s="11" t="s">
        <v>707</v>
      </c>
      <c r="B6" s="67">
        <f>+'Pločniki ob LC'!E83</f>
        <v>480</v>
      </c>
      <c r="C6" s="65">
        <f t="shared" si="0"/>
        <v>105.6</v>
      </c>
      <c r="D6" s="66">
        <f t="shared" si="1"/>
        <v>585.6</v>
      </c>
    </row>
    <row r="7" spans="1:5">
      <c r="A7" s="11" t="s">
        <v>708</v>
      </c>
      <c r="B7" s="67">
        <f>+'Pločniki ob DC'!E99</f>
        <v>720</v>
      </c>
      <c r="C7" s="65">
        <f t="shared" si="0"/>
        <v>158.4</v>
      </c>
      <c r="D7" s="66">
        <f t="shared" si="1"/>
        <v>878.4</v>
      </c>
    </row>
    <row r="8" spans="1:5">
      <c r="A8" s="11" t="s">
        <v>96</v>
      </c>
      <c r="B8" s="67">
        <f>'Glavni met kanal'!E74</f>
        <v>1920</v>
      </c>
      <c r="C8" s="65">
        <f t="shared" si="0"/>
        <v>422.4</v>
      </c>
      <c r="D8" s="66">
        <f t="shared" si="1"/>
        <v>2342.4</v>
      </c>
    </row>
    <row r="9" spans="1:5">
      <c r="A9" s="11" t="s">
        <v>97</v>
      </c>
      <c r="B9" s="67">
        <f>'Fekalna kanalizacija'!E81</f>
        <v>1200</v>
      </c>
      <c r="C9" s="65">
        <f t="shared" si="0"/>
        <v>264</v>
      </c>
      <c r="D9" s="66">
        <f t="shared" si="1"/>
        <v>1464</v>
      </c>
    </row>
    <row r="10" spans="1:5">
      <c r="A10" s="11" t="s">
        <v>99</v>
      </c>
      <c r="B10" s="67">
        <f>'Cestna razsvetljava'!G86</f>
        <v>240</v>
      </c>
      <c r="C10" s="65">
        <f t="shared" si="0"/>
        <v>52.8</v>
      </c>
      <c r="D10" s="66">
        <f t="shared" si="1"/>
        <v>292.8</v>
      </c>
    </row>
    <row r="11" spans="1:5">
      <c r="A11" s="11" t="s">
        <v>98</v>
      </c>
      <c r="B11" s="67">
        <f>'Hortikulturna ureditev'!F30</f>
        <v>0</v>
      </c>
      <c r="C11" s="65">
        <f t="shared" si="0"/>
        <v>0</v>
      </c>
      <c r="D11" s="66">
        <f t="shared" si="1"/>
        <v>0</v>
      </c>
    </row>
    <row r="12" spans="1:5">
      <c r="A12" s="11" t="s">
        <v>709</v>
      </c>
      <c r="B12" s="67">
        <f>+'Dodatek G2 do Prešernove'!E79</f>
        <v>720</v>
      </c>
      <c r="C12" s="65">
        <f t="shared" si="0"/>
        <v>158.4</v>
      </c>
      <c r="D12" s="66">
        <f t="shared" si="1"/>
        <v>878.4</v>
      </c>
      <c r="E12" s="7" t="s">
        <v>839</v>
      </c>
    </row>
    <row r="13" spans="1:5">
      <c r="A13" s="11" t="s">
        <v>100</v>
      </c>
      <c r="B13" s="67">
        <f>+Zapora!E46</f>
        <v>75250</v>
      </c>
      <c r="C13" s="65">
        <f t="shared" si="0"/>
        <v>16555</v>
      </c>
      <c r="D13" s="66">
        <f t="shared" si="1"/>
        <v>91805</v>
      </c>
    </row>
    <row r="14" spans="1:5">
      <c r="A14" s="73" t="s">
        <v>830</v>
      </c>
      <c r="B14" s="74">
        <f>'Vodovod 1.faza'!F168</f>
        <v>0</v>
      </c>
      <c r="C14" s="74">
        <f t="shared" si="0"/>
        <v>0</v>
      </c>
      <c r="D14" s="75">
        <f t="shared" si="1"/>
        <v>0</v>
      </c>
    </row>
    <row r="15" spans="1:5">
      <c r="A15" s="73" t="s">
        <v>831</v>
      </c>
      <c r="B15" s="74">
        <f>'Vodovod 2.faza'!F106</f>
        <v>0</v>
      </c>
      <c r="C15" s="74">
        <f t="shared" ref="C15" si="2">+B15*0.22</f>
        <v>0</v>
      </c>
      <c r="D15" s="75">
        <f t="shared" ref="D15" si="3">+C15+B15</f>
        <v>0</v>
      </c>
    </row>
    <row r="16" spans="1:5">
      <c r="A16" s="71" t="s">
        <v>448</v>
      </c>
      <c r="B16" s="72">
        <f>'REKAPITULACIJA - vročevod'!C16</f>
        <v>4700</v>
      </c>
      <c r="C16" s="72">
        <f>+B16*0.095</f>
        <v>446.5</v>
      </c>
      <c r="D16" s="184">
        <f t="shared" si="1"/>
        <v>5146.5</v>
      </c>
      <c r="E16" s="188"/>
    </row>
    <row r="17" spans="1:4">
      <c r="A17" s="175" t="s">
        <v>837</v>
      </c>
      <c r="B17" s="67">
        <f>'TK vodi'!E23</f>
        <v>0</v>
      </c>
      <c r="C17" s="65">
        <f t="shared" si="0"/>
        <v>0</v>
      </c>
      <c r="D17" s="66">
        <f t="shared" si="1"/>
        <v>0</v>
      </c>
    </row>
    <row r="18" spans="1:4" ht="15" thickBot="1">
      <c r="A18" s="175" t="s">
        <v>838</v>
      </c>
      <c r="B18" s="67">
        <f>Elektrovodi!E23</f>
        <v>0</v>
      </c>
      <c r="C18" s="65">
        <f t="shared" ref="C18" si="4">+B18*0.22</f>
        <v>0</v>
      </c>
      <c r="D18" s="66">
        <f t="shared" ref="D18" si="5">+C18+B18</f>
        <v>0</v>
      </c>
    </row>
    <row r="19" spans="1:4" ht="15" thickBot="1">
      <c r="A19" s="9" t="s">
        <v>83</v>
      </c>
      <c r="B19" s="68">
        <f>SUM(B4:B18)</f>
        <v>93030</v>
      </c>
      <c r="C19" s="68">
        <f>SUM(C4:C18)</f>
        <v>19879.099999999999</v>
      </c>
      <c r="D19" s="69">
        <f>SUM(D4:D18)</f>
        <v>112909.1</v>
      </c>
    </row>
    <row r="28" spans="1:4">
      <c r="B28" s="185"/>
    </row>
  </sheetData>
  <mergeCells count="1">
    <mergeCell ref="A1:D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sheetPr>
  <dimension ref="A1:F174"/>
  <sheetViews>
    <sheetView topLeftCell="A142" workbookViewId="0">
      <selection activeCell="E153" sqref="E153"/>
    </sheetView>
  </sheetViews>
  <sheetFormatPr defaultRowHeight="14.4"/>
  <cols>
    <col min="1" max="1" width="9" customWidth="1"/>
    <col min="2" max="2" width="46.109375" customWidth="1"/>
    <col min="3" max="3" width="6.109375" customWidth="1"/>
    <col min="4" max="4" width="8.33203125" customWidth="1"/>
    <col min="5" max="5" width="10" customWidth="1"/>
    <col min="6" max="6" width="10.109375" customWidth="1"/>
  </cols>
  <sheetData>
    <row r="1" spans="1:6" s="485" customFormat="1">
      <c r="A1" s="496">
        <v>1</v>
      </c>
      <c r="B1" s="497" t="s">
        <v>102</v>
      </c>
      <c r="C1" s="497"/>
      <c r="D1" s="498"/>
      <c r="E1" s="522"/>
      <c r="F1" s="500"/>
    </row>
    <row r="2" spans="1:6" s="485" customFormat="1">
      <c r="A2" s="496" t="s">
        <v>103</v>
      </c>
      <c r="B2" s="496" t="s">
        <v>104</v>
      </c>
      <c r="C2" s="496" t="s">
        <v>7</v>
      </c>
      <c r="D2" s="499" t="s">
        <v>105</v>
      </c>
      <c r="E2" s="499" t="s">
        <v>106</v>
      </c>
      <c r="F2" s="502" t="s">
        <v>107</v>
      </c>
    </row>
    <row r="3" spans="1:6" s="485" customFormat="1" ht="55.2">
      <c r="A3" s="523"/>
      <c r="B3" s="524" t="s">
        <v>1461</v>
      </c>
      <c r="C3" s="525"/>
      <c r="D3" s="526"/>
      <c r="E3" s="526"/>
      <c r="F3" s="527"/>
    </row>
    <row r="4" spans="1:6" s="485" customFormat="1">
      <c r="A4" s="528" t="s">
        <v>108</v>
      </c>
      <c r="B4" s="529" t="s">
        <v>109</v>
      </c>
      <c r="C4" s="530"/>
      <c r="D4" s="504" t="s">
        <v>110</v>
      </c>
      <c r="E4" s="531"/>
      <c r="F4" s="532">
        <f>SUM(F5:F9)</f>
        <v>0</v>
      </c>
    </row>
    <row r="5" spans="1:6" s="485" customFormat="1" ht="27.6">
      <c r="A5" s="482" t="s">
        <v>111</v>
      </c>
      <c r="B5" s="483" t="s">
        <v>112</v>
      </c>
      <c r="C5" s="533" t="s">
        <v>113</v>
      </c>
      <c r="D5" s="494">
        <v>0.24</v>
      </c>
      <c r="E5" s="494">
        <v>0</v>
      </c>
      <c r="F5" s="484">
        <f t="shared" ref="F5:F9" si="0">D5*E5</f>
        <v>0</v>
      </c>
    </row>
    <row r="6" spans="1:6" s="485" customFormat="1" ht="27.6">
      <c r="A6" s="482" t="s">
        <v>114</v>
      </c>
      <c r="B6" s="483" t="s">
        <v>115</v>
      </c>
      <c r="C6" s="533" t="s">
        <v>113</v>
      </c>
      <c r="D6" s="494">
        <v>0.24</v>
      </c>
      <c r="E6" s="494">
        <v>0</v>
      </c>
      <c r="F6" s="484">
        <f t="shared" si="0"/>
        <v>0</v>
      </c>
    </row>
    <row r="7" spans="1:6" s="485" customFormat="1" ht="27.6">
      <c r="A7" s="482" t="s">
        <v>116</v>
      </c>
      <c r="B7" s="483" t="s">
        <v>117</v>
      </c>
      <c r="C7" s="533" t="s">
        <v>17</v>
      </c>
      <c r="D7" s="494">
        <v>24</v>
      </c>
      <c r="E7" s="494">
        <v>0</v>
      </c>
      <c r="F7" s="484">
        <f t="shared" si="0"/>
        <v>0</v>
      </c>
    </row>
    <row r="8" spans="1:6" s="485" customFormat="1" ht="27.6">
      <c r="A8" s="482" t="s">
        <v>118</v>
      </c>
      <c r="B8" s="483" t="s">
        <v>119</v>
      </c>
      <c r="C8" s="533" t="s">
        <v>17</v>
      </c>
      <c r="D8" s="494">
        <v>24</v>
      </c>
      <c r="E8" s="494">
        <v>0</v>
      </c>
      <c r="F8" s="484">
        <f t="shared" si="0"/>
        <v>0</v>
      </c>
    </row>
    <row r="9" spans="1:6" s="485" customFormat="1" ht="41.4">
      <c r="A9" s="482" t="s">
        <v>449</v>
      </c>
      <c r="B9" s="483" t="s">
        <v>450</v>
      </c>
      <c r="C9" s="533" t="s">
        <v>17</v>
      </c>
      <c r="D9" s="494">
        <v>200</v>
      </c>
      <c r="E9" s="494">
        <v>0</v>
      </c>
      <c r="F9" s="484">
        <f t="shared" si="0"/>
        <v>0</v>
      </c>
    </row>
    <row r="10" spans="1:6" s="485" customFormat="1">
      <c r="A10" s="528" t="s">
        <v>120</v>
      </c>
      <c r="B10" s="530" t="s">
        <v>121</v>
      </c>
      <c r="C10" s="530"/>
      <c r="D10" s="504" t="s">
        <v>110</v>
      </c>
      <c r="E10" s="531"/>
      <c r="F10" s="505">
        <f>SUM(F11:F24)</f>
        <v>0</v>
      </c>
    </row>
    <row r="11" spans="1:6" s="485" customFormat="1" ht="27.6">
      <c r="A11" s="482" t="s">
        <v>122</v>
      </c>
      <c r="B11" s="483" t="s">
        <v>123</v>
      </c>
      <c r="C11" s="533" t="s">
        <v>17</v>
      </c>
      <c r="D11" s="494">
        <v>4</v>
      </c>
      <c r="E11" s="494">
        <v>0</v>
      </c>
      <c r="F11" s="484">
        <f t="shared" ref="F11:F24" si="1">D11*E11</f>
        <v>0</v>
      </c>
    </row>
    <row r="12" spans="1:6" s="485" customFormat="1" ht="124.2">
      <c r="A12" s="482" t="s">
        <v>124</v>
      </c>
      <c r="B12" s="483" t="s">
        <v>451</v>
      </c>
      <c r="C12" s="533" t="s">
        <v>17</v>
      </c>
      <c r="D12" s="494">
        <v>3</v>
      </c>
      <c r="E12" s="494">
        <v>0</v>
      </c>
      <c r="F12" s="484">
        <f t="shared" si="1"/>
        <v>0</v>
      </c>
    </row>
    <row r="13" spans="1:6" s="485" customFormat="1" ht="41.4">
      <c r="A13" s="482" t="s">
        <v>126</v>
      </c>
      <c r="B13" s="483" t="s">
        <v>452</v>
      </c>
      <c r="C13" s="533" t="s">
        <v>127</v>
      </c>
      <c r="D13" s="494">
        <v>1100</v>
      </c>
      <c r="E13" s="494">
        <v>0</v>
      </c>
      <c r="F13" s="484">
        <f t="shared" si="1"/>
        <v>0</v>
      </c>
    </row>
    <row r="14" spans="1:6" s="485" customFormat="1" ht="41.4">
      <c r="A14" s="482" t="s">
        <v>128</v>
      </c>
      <c r="B14" s="483" t="s">
        <v>453</v>
      </c>
      <c r="C14" s="533" t="s">
        <v>127</v>
      </c>
      <c r="D14" s="494">
        <v>70</v>
      </c>
      <c r="E14" s="494">
        <v>0</v>
      </c>
      <c r="F14" s="484">
        <f t="shared" si="1"/>
        <v>0</v>
      </c>
    </row>
    <row r="15" spans="1:6" s="485" customFormat="1" ht="82.8">
      <c r="A15" s="482" t="s">
        <v>129</v>
      </c>
      <c r="B15" s="483" t="s">
        <v>454</v>
      </c>
      <c r="C15" s="533" t="s">
        <v>127</v>
      </c>
      <c r="D15" s="494">
        <v>2670</v>
      </c>
      <c r="E15" s="494">
        <v>0</v>
      </c>
      <c r="F15" s="484">
        <f t="shared" si="1"/>
        <v>0</v>
      </c>
    </row>
    <row r="16" spans="1:6" s="485" customFormat="1" ht="27.6">
      <c r="A16" s="482" t="s">
        <v>131</v>
      </c>
      <c r="B16" s="483" t="s">
        <v>132</v>
      </c>
      <c r="C16" s="533" t="s">
        <v>127</v>
      </c>
      <c r="D16" s="494">
        <v>45</v>
      </c>
      <c r="E16" s="494">
        <v>0</v>
      </c>
      <c r="F16" s="484">
        <f t="shared" si="1"/>
        <v>0</v>
      </c>
    </row>
    <row r="17" spans="1:6" s="485" customFormat="1" ht="27.6">
      <c r="A17" s="482" t="s">
        <v>133</v>
      </c>
      <c r="B17" s="483" t="s">
        <v>455</v>
      </c>
      <c r="C17" s="533" t="s">
        <v>127</v>
      </c>
      <c r="D17" s="494">
        <v>90</v>
      </c>
      <c r="E17" s="494">
        <v>0</v>
      </c>
      <c r="F17" s="484">
        <f t="shared" si="1"/>
        <v>0</v>
      </c>
    </row>
    <row r="18" spans="1:6" s="485" customFormat="1" ht="27.6">
      <c r="A18" s="482" t="s">
        <v>135</v>
      </c>
      <c r="B18" s="483" t="s">
        <v>456</v>
      </c>
      <c r="C18" s="533" t="s">
        <v>136</v>
      </c>
      <c r="D18" s="494">
        <v>29</v>
      </c>
      <c r="E18" s="494">
        <v>0</v>
      </c>
      <c r="F18" s="484">
        <f t="shared" si="1"/>
        <v>0</v>
      </c>
    </row>
    <row r="19" spans="1:6" s="485" customFormat="1" ht="27.6">
      <c r="A19" s="482" t="s">
        <v>137</v>
      </c>
      <c r="B19" s="483" t="s">
        <v>457</v>
      </c>
      <c r="C19" s="533" t="s">
        <v>136</v>
      </c>
      <c r="D19" s="494">
        <v>30</v>
      </c>
      <c r="E19" s="494">
        <v>0</v>
      </c>
      <c r="F19" s="484">
        <f t="shared" si="1"/>
        <v>0</v>
      </c>
    </row>
    <row r="20" spans="1:6" s="485" customFormat="1">
      <c r="A20" s="482" t="s">
        <v>138</v>
      </c>
      <c r="B20" s="483" t="s">
        <v>139</v>
      </c>
      <c r="C20" s="533" t="s">
        <v>136</v>
      </c>
      <c r="D20" s="494">
        <v>395</v>
      </c>
      <c r="E20" s="494">
        <v>0</v>
      </c>
      <c r="F20" s="484">
        <f t="shared" si="1"/>
        <v>0</v>
      </c>
    </row>
    <row r="21" spans="1:6" s="485" customFormat="1" ht="27.6">
      <c r="A21" s="482" t="s">
        <v>140</v>
      </c>
      <c r="B21" s="483" t="s">
        <v>141</v>
      </c>
      <c r="C21" s="533" t="s">
        <v>136</v>
      </c>
      <c r="D21" s="494">
        <v>260</v>
      </c>
      <c r="E21" s="494">
        <v>0</v>
      </c>
      <c r="F21" s="484">
        <f t="shared" si="1"/>
        <v>0</v>
      </c>
    </row>
    <row r="22" spans="1:6" s="485" customFormat="1" ht="27.6">
      <c r="A22" s="482" t="s">
        <v>142</v>
      </c>
      <c r="B22" s="483" t="s">
        <v>143</v>
      </c>
      <c r="C22" s="533" t="s">
        <v>136</v>
      </c>
      <c r="D22" s="494">
        <v>120</v>
      </c>
      <c r="E22" s="494">
        <v>0</v>
      </c>
      <c r="F22" s="484">
        <f t="shared" si="1"/>
        <v>0</v>
      </c>
    </row>
    <row r="23" spans="1:6" s="485" customFormat="1" ht="41.4">
      <c r="A23" s="482" t="s">
        <v>144</v>
      </c>
      <c r="B23" s="483" t="s">
        <v>145</v>
      </c>
      <c r="C23" s="533" t="s">
        <v>17</v>
      </c>
      <c r="D23" s="494">
        <v>8</v>
      </c>
      <c r="E23" s="494">
        <v>0</v>
      </c>
      <c r="F23" s="484">
        <f t="shared" si="1"/>
        <v>0</v>
      </c>
    </row>
    <row r="24" spans="1:6" s="485" customFormat="1" ht="41.4">
      <c r="A24" s="482" t="s">
        <v>146</v>
      </c>
      <c r="B24" s="483" t="s">
        <v>147</v>
      </c>
      <c r="C24" s="533" t="s">
        <v>17</v>
      </c>
      <c r="D24" s="494">
        <v>4</v>
      </c>
      <c r="E24" s="494">
        <v>0</v>
      </c>
      <c r="F24" s="484">
        <f t="shared" si="1"/>
        <v>0</v>
      </c>
    </row>
    <row r="25" spans="1:6" s="485" customFormat="1">
      <c r="A25" s="528" t="s">
        <v>148</v>
      </c>
      <c r="B25" s="530" t="s">
        <v>149</v>
      </c>
      <c r="C25" s="530"/>
      <c r="D25" s="504" t="s">
        <v>110</v>
      </c>
      <c r="E25" s="531"/>
      <c r="F25" s="505">
        <f>SUM(F26:F28)</f>
        <v>0</v>
      </c>
    </row>
    <row r="26" spans="1:6" s="485" customFormat="1">
      <c r="A26" s="482" t="s">
        <v>150</v>
      </c>
      <c r="B26" s="483" t="s">
        <v>151</v>
      </c>
      <c r="C26" s="533" t="s">
        <v>17</v>
      </c>
      <c r="D26" s="494">
        <v>1</v>
      </c>
      <c r="E26" s="494">
        <v>0</v>
      </c>
      <c r="F26" s="484">
        <f t="shared" ref="F26:F28" si="2">D26*E26</f>
        <v>0</v>
      </c>
    </row>
    <row r="27" spans="1:6" s="485" customFormat="1">
      <c r="A27" s="482" t="s">
        <v>152</v>
      </c>
      <c r="B27" s="483" t="s">
        <v>153</v>
      </c>
      <c r="C27" s="533" t="s">
        <v>17</v>
      </c>
      <c r="D27" s="494">
        <v>1</v>
      </c>
      <c r="E27" s="494">
        <v>0</v>
      </c>
      <c r="F27" s="484">
        <f t="shared" si="2"/>
        <v>0</v>
      </c>
    </row>
    <row r="28" spans="1:6" s="485" customFormat="1">
      <c r="A28" s="482" t="s">
        <v>154</v>
      </c>
      <c r="B28" s="483" t="s">
        <v>155</v>
      </c>
      <c r="C28" s="533" t="s">
        <v>17</v>
      </c>
      <c r="D28" s="494">
        <v>1</v>
      </c>
      <c r="E28" s="494">
        <v>0</v>
      </c>
      <c r="F28" s="484">
        <f t="shared" si="2"/>
        <v>0</v>
      </c>
    </row>
    <row r="29" spans="1:6" s="485" customFormat="1">
      <c r="A29" s="1347" t="s">
        <v>163</v>
      </c>
      <c r="B29" s="1348"/>
      <c r="C29" s="486"/>
      <c r="D29" s="487" t="s">
        <v>110</v>
      </c>
      <c r="E29" s="534"/>
      <c r="F29" s="506">
        <f>+F25+F4+F10</f>
        <v>0</v>
      </c>
    </row>
    <row r="30" spans="1:6" s="485" customFormat="1">
      <c r="A30" s="490"/>
      <c r="B30" s="491"/>
      <c r="C30" s="492"/>
      <c r="D30" s="493" t="s">
        <v>110</v>
      </c>
      <c r="E30" s="535"/>
      <c r="F30" s="484"/>
    </row>
    <row r="31" spans="1:6" s="485" customFormat="1">
      <c r="A31" s="496">
        <v>2</v>
      </c>
      <c r="B31" s="536" t="s">
        <v>164</v>
      </c>
      <c r="C31" s="497"/>
      <c r="D31" s="498" t="s">
        <v>110</v>
      </c>
      <c r="E31" s="522"/>
      <c r="F31" s="500"/>
    </row>
    <row r="32" spans="1:6" s="485" customFormat="1">
      <c r="A32" s="496" t="s">
        <v>103</v>
      </c>
      <c r="B32" s="501" t="s">
        <v>104</v>
      </c>
      <c r="C32" s="496" t="s">
        <v>7</v>
      </c>
      <c r="D32" s="499" t="s">
        <v>105</v>
      </c>
      <c r="E32" s="499" t="s">
        <v>106</v>
      </c>
      <c r="F32" s="502" t="s">
        <v>107</v>
      </c>
    </row>
    <row r="33" spans="1:6" s="485" customFormat="1" ht="55.2">
      <c r="A33" s="523"/>
      <c r="B33" s="524" t="s">
        <v>1462</v>
      </c>
      <c r="C33" s="525"/>
      <c r="D33" s="526"/>
      <c r="E33" s="526"/>
      <c r="F33" s="527"/>
    </row>
    <row r="34" spans="1:6" s="485" customFormat="1">
      <c r="A34" s="528" t="s">
        <v>165</v>
      </c>
      <c r="B34" s="537" t="s">
        <v>166</v>
      </c>
      <c r="C34" s="538"/>
      <c r="D34" s="504" t="s">
        <v>110</v>
      </c>
      <c r="E34" s="505"/>
      <c r="F34" s="505">
        <f>SUM(F35:F39)</f>
        <v>0</v>
      </c>
    </row>
    <row r="35" spans="1:6" s="485" customFormat="1" ht="22.2" customHeight="1">
      <c r="A35" s="482" t="s">
        <v>167</v>
      </c>
      <c r="B35" s="483" t="s">
        <v>168</v>
      </c>
      <c r="C35" s="482" t="s">
        <v>20</v>
      </c>
      <c r="D35" s="484">
        <v>3290</v>
      </c>
      <c r="E35" s="484">
        <v>0</v>
      </c>
      <c r="F35" s="484">
        <f t="shared" ref="F35:F39" si="3">D35*E35</f>
        <v>0</v>
      </c>
    </row>
    <row r="36" spans="1:6" s="485" customFormat="1" ht="27.6">
      <c r="A36" s="482" t="s">
        <v>169</v>
      </c>
      <c r="B36" s="483" t="s">
        <v>170</v>
      </c>
      <c r="C36" s="482" t="s">
        <v>20</v>
      </c>
      <c r="D36" s="484">
        <v>329</v>
      </c>
      <c r="E36" s="484">
        <v>0</v>
      </c>
      <c r="F36" s="484">
        <f t="shared" si="3"/>
        <v>0</v>
      </c>
    </row>
    <row r="37" spans="1:6" s="485" customFormat="1" ht="41.4">
      <c r="A37" s="482" t="s">
        <v>171</v>
      </c>
      <c r="B37" s="483" t="s">
        <v>172</v>
      </c>
      <c r="C37" s="482" t="s">
        <v>20</v>
      </c>
      <c r="D37" s="484">
        <v>330</v>
      </c>
      <c r="E37" s="484">
        <v>0</v>
      </c>
      <c r="F37" s="484">
        <f t="shared" si="3"/>
        <v>0</v>
      </c>
    </row>
    <row r="38" spans="1:6" s="485" customFormat="1" ht="41.4">
      <c r="A38" s="482" t="s">
        <v>173</v>
      </c>
      <c r="B38" s="483" t="s">
        <v>174</v>
      </c>
      <c r="C38" s="482" t="s">
        <v>20</v>
      </c>
      <c r="D38" s="484">
        <v>415</v>
      </c>
      <c r="E38" s="484">
        <v>0</v>
      </c>
      <c r="F38" s="484">
        <f t="shared" si="3"/>
        <v>0</v>
      </c>
    </row>
    <row r="39" spans="1:6" s="485" customFormat="1" ht="27.6">
      <c r="A39" s="482" t="s">
        <v>175</v>
      </c>
      <c r="B39" s="483" t="s">
        <v>176</v>
      </c>
      <c r="C39" s="482" t="s">
        <v>20</v>
      </c>
      <c r="D39" s="484">
        <v>66</v>
      </c>
      <c r="E39" s="484">
        <v>0</v>
      </c>
      <c r="F39" s="484">
        <f t="shared" si="3"/>
        <v>0</v>
      </c>
    </row>
    <row r="40" spans="1:6" s="485" customFormat="1">
      <c r="A40" s="528" t="s">
        <v>177</v>
      </c>
      <c r="B40" s="530" t="s">
        <v>178</v>
      </c>
      <c r="C40" s="530"/>
      <c r="D40" s="504" t="s">
        <v>110</v>
      </c>
      <c r="E40" s="505"/>
      <c r="F40" s="505">
        <f>+F41</f>
        <v>0</v>
      </c>
    </row>
    <row r="41" spans="1:6" s="485" customFormat="1" ht="27.6">
      <c r="A41" s="482" t="s">
        <v>179</v>
      </c>
      <c r="B41" s="483" t="s">
        <v>180</v>
      </c>
      <c r="C41" s="482" t="s">
        <v>127</v>
      </c>
      <c r="D41" s="484">
        <v>2900</v>
      </c>
      <c r="E41" s="484">
        <v>0</v>
      </c>
      <c r="F41" s="484">
        <f t="shared" ref="F41" si="4">D41*E41</f>
        <v>0</v>
      </c>
    </row>
    <row r="42" spans="1:6" s="485" customFormat="1">
      <c r="A42" s="528" t="s">
        <v>181</v>
      </c>
      <c r="B42" s="530" t="s">
        <v>182</v>
      </c>
      <c r="C42" s="530"/>
      <c r="D42" s="504" t="s">
        <v>110</v>
      </c>
      <c r="E42" s="505"/>
      <c r="F42" s="505">
        <f>+F43</f>
        <v>0</v>
      </c>
    </row>
    <row r="43" spans="1:6" s="485" customFormat="1" ht="27.6">
      <c r="A43" s="482" t="s">
        <v>183</v>
      </c>
      <c r="B43" s="483" t="s">
        <v>184</v>
      </c>
      <c r="C43" s="482" t="s">
        <v>127</v>
      </c>
      <c r="D43" s="484">
        <v>2900</v>
      </c>
      <c r="E43" s="484">
        <v>0</v>
      </c>
      <c r="F43" s="484">
        <f t="shared" ref="F43" si="5">D43*E43</f>
        <v>0</v>
      </c>
    </row>
    <row r="44" spans="1:6" s="485" customFormat="1">
      <c r="A44" s="528" t="s">
        <v>185</v>
      </c>
      <c r="B44" s="530" t="s">
        <v>186</v>
      </c>
      <c r="C44" s="530"/>
      <c r="D44" s="504" t="s">
        <v>110</v>
      </c>
      <c r="E44" s="505"/>
      <c r="F44" s="505">
        <f>SUM(F45:F47)</f>
        <v>0</v>
      </c>
    </row>
    <row r="45" spans="1:6" s="485" customFormat="1" ht="27.6">
      <c r="A45" s="482" t="s">
        <v>187</v>
      </c>
      <c r="B45" s="483" t="s">
        <v>188</v>
      </c>
      <c r="C45" s="482" t="s">
        <v>20</v>
      </c>
      <c r="D45" s="484">
        <v>160</v>
      </c>
      <c r="E45" s="484">
        <v>0</v>
      </c>
      <c r="F45" s="484">
        <f>D45*E45</f>
        <v>0</v>
      </c>
    </row>
    <row r="46" spans="1:6" s="485" customFormat="1" ht="27.6">
      <c r="A46" s="482" t="s">
        <v>189</v>
      </c>
      <c r="B46" s="483" t="s">
        <v>190</v>
      </c>
      <c r="C46" s="482" t="s">
        <v>20</v>
      </c>
      <c r="D46" s="484">
        <v>380</v>
      </c>
      <c r="E46" s="484">
        <v>0</v>
      </c>
      <c r="F46" s="484">
        <f t="shared" ref="F46:F47" si="6">D46*E46</f>
        <v>0</v>
      </c>
    </row>
    <row r="47" spans="1:6" s="485" customFormat="1" ht="27.6">
      <c r="A47" s="482" t="s">
        <v>191</v>
      </c>
      <c r="B47" s="483" t="s">
        <v>192</v>
      </c>
      <c r="C47" s="482" t="s">
        <v>20</v>
      </c>
      <c r="D47" s="484">
        <v>1600</v>
      </c>
      <c r="E47" s="484">
        <v>0</v>
      </c>
      <c r="F47" s="484">
        <f t="shared" si="6"/>
        <v>0</v>
      </c>
    </row>
    <row r="48" spans="1:6" s="485" customFormat="1">
      <c r="A48" s="528" t="s">
        <v>193</v>
      </c>
      <c r="B48" s="530" t="s">
        <v>194</v>
      </c>
      <c r="C48" s="530"/>
      <c r="D48" s="504" t="s">
        <v>110</v>
      </c>
      <c r="E48" s="505"/>
      <c r="F48" s="505">
        <f>SUM(F49:F50)</f>
        <v>0</v>
      </c>
    </row>
    <row r="49" spans="1:6" s="485" customFormat="1" ht="27.6">
      <c r="A49" s="482" t="s">
        <v>195</v>
      </c>
      <c r="B49" s="483" t="s">
        <v>458</v>
      </c>
      <c r="C49" s="482" t="s">
        <v>127</v>
      </c>
      <c r="D49" s="484">
        <v>550</v>
      </c>
      <c r="E49" s="484">
        <v>0</v>
      </c>
      <c r="F49" s="484">
        <f t="shared" ref="F49:F50" si="7">D49*E49</f>
        <v>0</v>
      </c>
    </row>
    <row r="50" spans="1:6" s="485" customFormat="1">
      <c r="A50" s="482" t="s">
        <v>197</v>
      </c>
      <c r="B50" s="483" t="s">
        <v>198</v>
      </c>
      <c r="C50" s="482" t="s">
        <v>127</v>
      </c>
      <c r="D50" s="484">
        <v>550</v>
      </c>
      <c r="E50" s="484">
        <v>0</v>
      </c>
      <c r="F50" s="484">
        <f t="shared" si="7"/>
        <v>0</v>
      </c>
    </row>
    <row r="51" spans="1:6" s="485" customFormat="1">
      <c r="A51" s="528" t="s">
        <v>200</v>
      </c>
      <c r="B51" s="530" t="s">
        <v>157</v>
      </c>
      <c r="C51" s="530"/>
      <c r="D51" s="504" t="s">
        <v>110</v>
      </c>
      <c r="E51" s="505"/>
      <c r="F51" s="505">
        <f>+F52</f>
        <v>0</v>
      </c>
    </row>
    <row r="52" spans="1:6" s="485" customFormat="1" ht="41.4">
      <c r="A52" s="482" t="s">
        <v>158</v>
      </c>
      <c r="B52" s="539" t="s">
        <v>201</v>
      </c>
      <c r="C52" s="482" t="s">
        <v>199</v>
      </c>
      <c r="D52" s="484">
        <v>1070</v>
      </c>
      <c r="E52" s="484">
        <v>0</v>
      </c>
      <c r="F52" s="484">
        <f t="shared" ref="F52" si="8">D52*E52</f>
        <v>0</v>
      </c>
    </row>
    <row r="53" spans="1:6" s="485" customFormat="1">
      <c r="A53" s="1349" t="s">
        <v>202</v>
      </c>
      <c r="B53" s="1350"/>
      <c r="C53" s="540"/>
      <c r="D53" s="504" t="s">
        <v>110</v>
      </c>
      <c r="E53" s="505"/>
      <c r="F53" s="506">
        <f>F34+F40+F42+F44+F48+F51</f>
        <v>0</v>
      </c>
    </row>
    <row r="54" spans="1:6" s="485" customFormat="1">
      <c r="A54" s="490"/>
      <c r="B54" s="491"/>
      <c r="C54" s="492"/>
      <c r="D54" s="493" t="s">
        <v>110</v>
      </c>
      <c r="E54" s="535"/>
      <c r="F54" s="495"/>
    </row>
    <row r="55" spans="1:6" s="485" customFormat="1">
      <c r="A55" s="496">
        <v>3</v>
      </c>
      <c r="B55" s="497" t="s">
        <v>203</v>
      </c>
      <c r="C55" s="497"/>
      <c r="D55" s="498" t="s">
        <v>110</v>
      </c>
      <c r="E55" s="522"/>
      <c r="F55" s="500"/>
    </row>
    <row r="56" spans="1:6" s="485" customFormat="1">
      <c r="A56" s="496" t="s">
        <v>103</v>
      </c>
      <c r="B56" s="501" t="s">
        <v>104</v>
      </c>
      <c r="C56" s="496" t="s">
        <v>7</v>
      </c>
      <c r="D56" s="499" t="s">
        <v>105</v>
      </c>
      <c r="E56" s="499" t="s">
        <v>106</v>
      </c>
      <c r="F56" s="502" t="s">
        <v>107</v>
      </c>
    </row>
    <row r="57" spans="1:6" s="485" customFormat="1">
      <c r="A57" s="528" t="s">
        <v>204</v>
      </c>
      <c r="B57" s="530" t="s">
        <v>205</v>
      </c>
      <c r="C57" s="530"/>
      <c r="D57" s="504" t="s">
        <v>110</v>
      </c>
      <c r="E57" s="541"/>
      <c r="F57" s="541">
        <f>SUM(F58:F63)</f>
        <v>0</v>
      </c>
    </row>
    <row r="58" spans="1:6" s="485" customFormat="1" ht="55.2">
      <c r="A58" s="482" t="s">
        <v>206</v>
      </c>
      <c r="B58" s="483" t="s">
        <v>832</v>
      </c>
      <c r="C58" s="482" t="s">
        <v>208</v>
      </c>
      <c r="D58" s="542">
        <v>750</v>
      </c>
      <c r="E58" s="542">
        <v>0</v>
      </c>
      <c r="F58" s="484">
        <f t="shared" ref="F58:F63" si="9">D58*E58</f>
        <v>0</v>
      </c>
    </row>
    <row r="59" spans="1:6" s="485" customFormat="1" ht="27.6">
      <c r="A59" s="482" t="s">
        <v>406</v>
      </c>
      <c r="B59" s="483" t="s">
        <v>407</v>
      </c>
      <c r="C59" s="482" t="s">
        <v>127</v>
      </c>
      <c r="D59" s="542">
        <v>450</v>
      </c>
      <c r="E59" s="542">
        <v>0</v>
      </c>
      <c r="F59" s="484">
        <f t="shared" si="9"/>
        <v>0</v>
      </c>
    </row>
    <row r="60" spans="1:6" s="485" customFormat="1" ht="27.6">
      <c r="A60" s="482" t="s">
        <v>209</v>
      </c>
      <c r="B60" s="483" t="s">
        <v>459</v>
      </c>
      <c r="C60" s="482" t="s">
        <v>127</v>
      </c>
      <c r="D60" s="542">
        <v>520</v>
      </c>
      <c r="E60" s="542">
        <v>0</v>
      </c>
      <c r="F60" s="484">
        <f t="shared" si="9"/>
        <v>0</v>
      </c>
    </row>
    <row r="61" spans="1:6" s="485" customFormat="1" ht="27.6">
      <c r="A61" s="482" t="s">
        <v>210</v>
      </c>
      <c r="B61" s="483" t="s">
        <v>460</v>
      </c>
      <c r="C61" s="482" t="s">
        <v>127</v>
      </c>
      <c r="D61" s="542">
        <v>1050</v>
      </c>
      <c r="E61" s="542">
        <v>0</v>
      </c>
      <c r="F61" s="484">
        <f t="shared" si="9"/>
        <v>0</v>
      </c>
    </row>
    <row r="62" spans="1:6" s="485" customFormat="1" ht="27.6">
      <c r="A62" s="482" t="s">
        <v>461</v>
      </c>
      <c r="B62" s="483" t="s">
        <v>462</v>
      </c>
      <c r="C62" s="482" t="s">
        <v>127</v>
      </c>
      <c r="D62" s="542">
        <v>1570</v>
      </c>
      <c r="E62" s="542">
        <v>0</v>
      </c>
      <c r="F62" s="484">
        <f t="shared" si="9"/>
        <v>0</v>
      </c>
    </row>
    <row r="63" spans="1:6" s="485" customFormat="1" ht="27.6">
      <c r="A63" s="482" t="s">
        <v>463</v>
      </c>
      <c r="B63" s="483" t="s">
        <v>464</v>
      </c>
      <c r="C63" s="482" t="s">
        <v>127</v>
      </c>
      <c r="D63" s="542">
        <v>460</v>
      </c>
      <c r="E63" s="542">
        <v>0</v>
      </c>
      <c r="F63" s="484">
        <f t="shared" si="9"/>
        <v>0</v>
      </c>
    </row>
    <row r="64" spans="1:6" s="485" customFormat="1">
      <c r="A64" s="528" t="s">
        <v>213</v>
      </c>
      <c r="B64" s="530" t="s">
        <v>214</v>
      </c>
      <c r="C64" s="530"/>
      <c r="D64" s="504" t="s">
        <v>110</v>
      </c>
      <c r="E64" s="541"/>
      <c r="F64" s="541">
        <f>SUM(F65:F68)</f>
        <v>0</v>
      </c>
    </row>
    <row r="65" spans="1:6" s="485" customFormat="1" ht="27.6">
      <c r="A65" s="482" t="s">
        <v>215</v>
      </c>
      <c r="B65" s="483" t="s">
        <v>465</v>
      </c>
      <c r="C65" s="482" t="s">
        <v>127</v>
      </c>
      <c r="D65" s="542">
        <v>2030</v>
      </c>
      <c r="E65" s="542">
        <v>0</v>
      </c>
      <c r="F65" s="484">
        <f t="shared" ref="F65:F68" si="10">D65*E65</f>
        <v>0</v>
      </c>
    </row>
    <row r="66" spans="1:6" s="485" customFormat="1" ht="41.4">
      <c r="A66" s="482" t="s">
        <v>217</v>
      </c>
      <c r="B66" s="483" t="s">
        <v>466</v>
      </c>
      <c r="C66" s="482" t="s">
        <v>127</v>
      </c>
      <c r="D66" s="542">
        <v>2030</v>
      </c>
      <c r="E66" s="542">
        <v>0</v>
      </c>
      <c r="F66" s="484">
        <f t="shared" si="10"/>
        <v>0</v>
      </c>
    </row>
    <row r="67" spans="1:6" s="485" customFormat="1" ht="27.6">
      <c r="A67" s="482" t="s">
        <v>218</v>
      </c>
      <c r="B67" s="483" t="s">
        <v>219</v>
      </c>
      <c r="C67" s="482" t="s">
        <v>220</v>
      </c>
      <c r="D67" s="542">
        <v>4060</v>
      </c>
      <c r="E67" s="542">
        <v>0</v>
      </c>
      <c r="F67" s="484">
        <f t="shared" si="10"/>
        <v>0</v>
      </c>
    </row>
    <row r="68" spans="1:6" s="485" customFormat="1" ht="41.4">
      <c r="A68" s="482" t="s">
        <v>223</v>
      </c>
      <c r="B68" s="483" t="s">
        <v>467</v>
      </c>
      <c r="C68" s="482" t="s">
        <v>127</v>
      </c>
      <c r="D68" s="542">
        <v>2030</v>
      </c>
      <c r="E68" s="542">
        <v>0</v>
      </c>
      <c r="F68" s="484">
        <f t="shared" si="10"/>
        <v>0</v>
      </c>
    </row>
    <row r="69" spans="1:6" s="485" customFormat="1">
      <c r="A69" s="528" t="s">
        <v>224</v>
      </c>
      <c r="B69" s="530" t="s">
        <v>225</v>
      </c>
      <c r="C69" s="530"/>
      <c r="D69" s="504" t="s">
        <v>110</v>
      </c>
      <c r="E69" s="541"/>
      <c r="F69" s="541">
        <f>SUM(F70:F72)</f>
        <v>0</v>
      </c>
    </row>
    <row r="70" spans="1:6" s="485" customFormat="1" ht="41.4">
      <c r="A70" s="482" t="s">
        <v>226</v>
      </c>
      <c r="B70" s="483" t="s">
        <v>468</v>
      </c>
      <c r="C70" s="482" t="s">
        <v>227</v>
      </c>
      <c r="D70" s="542">
        <v>55</v>
      </c>
      <c r="E70" s="542">
        <v>0</v>
      </c>
      <c r="F70" s="484">
        <f t="shared" ref="F70:F72" si="11">D70*E70</f>
        <v>0</v>
      </c>
    </row>
    <row r="71" spans="1:6" s="485" customFormat="1" ht="69">
      <c r="A71" s="482" t="s">
        <v>228</v>
      </c>
      <c r="B71" s="483" t="s">
        <v>229</v>
      </c>
      <c r="C71" s="482" t="s">
        <v>227</v>
      </c>
      <c r="D71" s="542">
        <v>670</v>
      </c>
      <c r="E71" s="542">
        <v>0</v>
      </c>
      <c r="F71" s="484">
        <f t="shared" si="11"/>
        <v>0</v>
      </c>
    </row>
    <row r="72" spans="1:6" s="485" customFormat="1" ht="27.6">
      <c r="A72" s="482" t="s">
        <v>230</v>
      </c>
      <c r="B72" s="483" t="s">
        <v>231</v>
      </c>
      <c r="C72" s="482" t="s">
        <v>227</v>
      </c>
      <c r="D72" s="542">
        <v>1</v>
      </c>
      <c r="E72" s="542">
        <v>0</v>
      </c>
      <c r="F72" s="484">
        <f t="shared" si="11"/>
        <v>0</v>
      </c>
    </row>
    <row r="73" spans="1:6" s="485" customFormat="1">
      <c r="A73" s="528" t="s">
        <v>232</v>
      </c>
      <c r="B73" s="530" t="s">
        <v>157</v>
      </c>
      <c r="C73" s="530"/>
      <c r="D73" s="504" t="s">
        <v>110</v>
      </c>
      <c r="E73" s="541"/>
      <c r="F73" s="541">
        <f>SUM(F74:F77)</f>
        <v>0</v>
      </c>
    </row>
    <row r="74" spans="1:6" s="485" customFormat="1" ht="69">
      <c r="A74" s="482" t="s">
        <v>158</v>
      </c>
      <c r="B74" s="483" t="s">
        <v>233</v>
      </c>
      <c r="C74" s="482" t="s">
        <v>127</v>
      </c>
      <c r="D74" s="542">
        <v>66</v>
      </c>
      <c r="E74" s="542">
        <v>0</v>
      </c>
      <c r="F74" s="484">
        <f t="shared" ref="F74:F77" si="12">D74*E74</f>
        <v>0</v>
      </c>
    </row>
    <row r="75" spans="1:6" s="485" customFormat="1">
      <c r="A75" s="482" t="s">
        <v>158</v>
      </c>
      <c r="B75" s="543" t="s">
        <v>836</v>
      </c>
      <c r="C75" s="482" t="s">
        <v>127</v>
      </c>
      <c r="D75" s="544">
        <v>60</v>
      </c>
      <c r="E75" s="542">
        <v>0</v>
      </c>
      <c r="F75" s="484">
        <f t="shared" si="12"/>
        <v>0</v>
      </c>
    </row>
    <row r="76" spans="1:6" s="485" customFormat="1">
      <c r="A76" s="482" t="s">
        <v>158</v>
      </c>
      <c r="B76" s="543" t="s">
        <v>234</v>
      </c>
      <c r="C76" s="482" t="s">
        <v>235</v>
      </c>
      <c r="D76" s="494">
        <v>3</v>
      </c>
      <c r="E76" s="542">
        <v>0</v>
      </c>
      <c r="F76" s="484">
        <f t="shared" si="12"/>
        <v>0</v>
      </c>
    </row>
    <row r="77" spans="1:6" s="485" customFormat="1">
      <c r="A77" s="482" t="s">
        <v>158</v>
      </c>
      <c r="B77" s="543" t="s">
        <v>236</v>
      </c>
      <c r="C77" s="482" t="s">
        <v>17</v>
      </c>
      <c r="D77" s="494">
        <v>1</v>
      </c>
      <c r="E77" s="542">
        <v>0</v>
      </c>
      <c r="F77" s="484">
        <f t="shared" si="12"/>
        <v>0</v>
      </c>
    </row>
    <row r="78" spans="1:6" s="485" customFormat="1">
      <c r="A78" s="1343" t="s">
        <v>237</v>
      </c>
      <c r="B78" s="1344"/>
      <c r="C78" s="486"/>
      <c r="D78" s="487" t="s">
        <v>110</v>
      </c>
      <c r="E78" s="545"/>
      <c r="F78" s="489">
        <f>+F73+F69+F64+F57</f>
        <v>0</v>
      </c>
    </row>
    <row r="79" spans="1:6" s="485" customFormat="1">
      <c r="A79" s="492"/>
      <c r="B79" s="546"/>
      <c r="C79" s="492"/>
      <c r="D79" s="493" t="s">
        <v>110</v>
      </c>
      <c r="E79" s="547"/>
      <c r="F79" s="495"/>
    </row>
    <row r="80" spans="1:6" s="485" customFormat="1">
      <c r="A80" s="496">
        <v>4</v>
      </c>
      <c r="B80" s="497" t="s">
        <v>238</v>
      </c>
      <c r="C80" s="497"/>
      <c r="D80" s="498" t="s">
        <v>110</v>
      </c>
      <c r="E80" s="522"/>
      <c r="F80" s="500"/>
    </row>
    <row r="81" spans="1:6" s="485" customFormat="1">
      <c r="A81" s="496" t="s">
        <v>103</v>
      </c>
      <c r="B81" s="501" t="s">
        <v>104</v>
      </c>
      <c r="C81" s="496" t="s">
        <v>7</v>
      </c>
      <c r="D81" s="499" t="s">
        <v>105</v>
      </c>
      <c r="E81" s="499" t="s">
        <v>106</v>
      </c>
      <c r="F81" s="502" t="s">
        <v>107</v>
      </c>
    </row>
    <row r="82" spans="1:6" s="485" customFormat="1" ht="55.2">
      <c r="A82" s="523"/>
      <c r="B82" s="524" t="s">
        <v>1463</v>
      </c>
      <c r="C82" s="525"/>
      <c r="D82" s="526"/>
      <c r="E82" s="526"/>
      <c r="F82" s="527"/>
    </row>
    <row r="83" spans="1:6" s="485" customFormat="1">
      <c r="A83" s="528" t="s">
        <v>239</v>
      </c>
      <c r="B83" s="530" t="s">
        <v>240</v>
      </c>
      <c r="C83" s="530"/>
      <c r="D83" s="504" t="s">
        <v>110</v>
      </c>
      <c r="E83" s="505"/>
      <c r="F83" s="505">
        <f>SUM(F84:F85)</f>
        <v>0</v>
      </c>
    </row>
    <row r="84" spans="1:6" s="485" customFormat="1" ht="82.8">
      <c r="A84" s="482" t="s">
        <v>241</v>
      </c>
      <c r="B84" s="483" t="s">
        <v>242</v>
      </c>
      <c r="C84" s="482" t="s">
        <v>136</v>
      </c>
      <c r="D84" s="484">
        <v>42</v>
      </c>
      <c r="E84" s="484">
        <v>0</v>
      </c>
      <c r="F84" s="484">
        <f t="shared" ref="F84:F85" si="13">+D84*E84</f>
        <v>0</v>
      </c>
    </row>
    <row r="85" spans="1:6" s="485" customFormat="1" ht="82.8">
      <c r="A85" s="482" t="s">
        <v>243</v>
      </c>
      <c r="B85" s="483" t="s">
        <v>244</v>
      </c>
      <c r="C85" s="482" t="s">
        <v>136</v>
      </c>
      <c r="D85" s="484">
        <v>120</v>
      </c>
      <c r="E85" s="484">
        <v>0</v>
      </c>
      <c r="F85" s="484">
        <f t="shared" si="13"/>
        <v>0</v>
      </c>
    </row>
    <row r="86" spans="1:6" s="485" customFormat="1">
      <c r="A86" s="528" t="s">
        <v>245</v>
      </c>
      <c r="B86" s="530" t="s">
        <v>246</v>
      </c>
      <c r="C86" s="530"/>
      <c r="D86" s="504" t="s">
        <v>110</v>
      </c>
      <c r="E86" s="505"/>
      <c r="F86" s="505">
        <f>SUM(F87:F94)</f>
        <v>0</v>
      </c>
    </row>
    <row r="87" spans="1:6" s="485" customFormat="1" ht="41.4">
      <c r="A87" s="482" t="s">
        <v>247</v>
      </c>
      <c r="B87" s="483" t="s">
        <v>248</v>
      </c>
      <c r="C87" s="482" t="s">
        <v>136</v>
      </c>
      <c r="D87" s="484">
        <v>136</v>
      </c>
      <c r="E87" s="484">
        <v>0</v>
      </c>
      <c r="F87" s="484">
        <f t="shared" ref="F87:F94" si="14">+D87*E87</f>
        <v>0</v>
      </c>
    </row>
    <row r="88" spans="1:6" s="485" customFormat="1" ht="41.4">
      <c r="A88" s="482" t="s">
        <v>249</v>
      </c>
      <c r="B88" s="483" t="s">
        <v>250</v>
      </c>
      <c r="C88" s="482" t="s">
        <v>136</v>
      </c>
      <c r="D88" s="484">
        <v>24</v>
      </c>
      <c r="E88" s="484">
        <v>0</v>
      </c>
      <c r="F88" s="484">
        <f t="shared" si="14"/>
        <v>0</v>
      </c>
    </row>
    <row r="89" spans="1:6" s="485" customFormat="1" ht="41.4">
      <c r="A89" s="482" t="s">
        <v>251</v>
      </c>
      <c r="B89" s="483" t="s">
        <v>252</v>
      </c>
      <c r="C89" s="482" t="s">
        <v>136</v>
      </c>
      <c r="D89" s="484">
        <v>30</v>
      </c>
      <c r="E89" s="484">
        <v>0</v>
      </c>
      <c r="F89" s="484">
        <f t="shared" si="14"/>
        <v>0</v>
      </c>
    </row>
    <row r="90" spans="1:6" s="485" customFormat="1" ht="27.6">
      <c r="A90" s="482" t="s">
        <v>253</v>
      </c>
      <c r="B90" s="483" t="s">
        <v>254</v>
      </c>
      <c r="C90" s="482" t="s">
        <v>136</v>
      </c>
      <c r="D90" s="484">
        <v>136</v>
      </c>
      <c r="E90" s="484">
        <v>0</v>
      </c>
      <c r="F90" s="484">
        <f t="shared" si="14"/>
        <v>0</v>
      </c>
    </row>
    <row r="91" spans="1:6" s="485" customFormat="1" ht="27.6">
      <c r="A91" s="482" t="s">
        <v>255</v>
      </c>
      <c r="B91" s="483" t="s">
        <v>256</v>
      </c>
      <c r="C91" s="482" t="s">
        <v>136</v>
      </c>
      <c r="D91" s="484">
        <v>24</v>
      </c>
      <c r="E91" s="484">
        <v>0</v>
      </c>
      <c r="F91" s="484">
        <f t="shared" si="14"/>
        <v>0</v>
      </c>
    </row>
    <row r="92" spans="1:6" s="485" customFormat="1" ht="27.6">
      <c r="A92" s="482" t="s">
        <v>257</v>
      </c>
      <c r="B92" s="483" t="s">
        <v>258</v>
      </c>
      <c r="C92" s="482" t="s">
        <v>136</v>
      </c>
      <c r="D92" s="484">
        <v>30</v>
      </c>
      <c r="E92" s="484">
        <v>0</v>
      </c>
      <c r="F92" s="484">
        <f t="shared" si="14"/>
        <v>0</v>
      </c>
    </row>
    <row r="93" spans="1:6" s="485" customFormat="1" ht="27.6">
      <c r="A93" s="482" t="s">
        <v>259</v>
      </c>
      <c r="B93" s="483" t="s">
        <v>260</v>
      </c>
      <c r="C93" s="482" t="s">
        <v>136</v>
      </c>
      <c r="D93" s="484">
        <v>160</v>
      </c>
      <c r="E93" s="484">
        <v>0</v>
      </c>
      <c r="F93" s="484">
        <f t="shared" si="14"/>
        <v>0</v>
      </c>
    </row>
    <row r="94" spans="1:6" s="485" customFormat="1" ht="27.6">
      <c r="A94" s="482" t="s">
        <v>261</v>
      </c>
      <c r="B94" s="483" t="s">
        <v>262</v>
      </c>
      <c r="C94" s="482" t="s">
        <v>136</v>
      </c>
      <c r="D94" s="484">
        <v>30</v>
      </c>
      <c r="E94" s="484">
        <v>0</v>
      </c>
      <c r="F94" s="484">
        <f t="shared" si="14"/>
        <v>0</v>
      </c>
    </row>
    <row r="95" spans="1:6" s="485" customFormat="1">
      <c r="A95" s="528" t="s">
        <v>263</v>
      </c>
      <c r="B95" s="530" t="s">
        <v>264</v>
      </c>
      <c r="C95" s="530"/>
      <c r="D95" s="504" t="s">
        <v>110</v>
      </c>
      <c r="E95" s="505"/>
      <c r="F95" s="505">
        <f>SUM(F96:F102)</f>
        <v>0</v>
      </c>
    </row>
    <row r="96" spans="1:6" s="485" customFormat="1" ht="27.6">
      <c r="A96" s="482" t="s">
        <v>265</v>
      </c>
      <c r="B96" s="483" t="s">
        <v>266</v>
      </c>
      <c r="C96" s="482" t="s">
        <v>17</v>
      </c>
      <c r="D96" s="484">
        <v>5</v>
      </c>
      <c r="E96" s="484">
        <v>0</v>
      </c>
      <c r="F96" s="484">
        <f t="shared" ref="F96:F102" si="15">+D96*E96</f>
        <v>0</v>
      </c>
    </row>
    <row r="97" spans="1:6" s="485" customFormat="1" ht="27.6">
      <c r="A97" s="482" t="s">
        <v>267</v>
      </c>
      <c r="B97" s="483" t="s">
        <v>268</v>
      </c>
      <c r="C97" s="482" t="s">
        <v>17</v>
      </c>
      <c r="D97" s="484">
        <v>14</v>
      </c>
      <c r="E97" s="484">
        <v>0</v>
      </c>
      <c r="F97" s="484">
        <f t="shared" si="15"/>
        <v>0</v>
      </c>
    </row>
    <row r="98" spans="1:6" s="485" customFormat="1" ht="27.6">
      <c r="A98" s="482" t="s">
        <v>269</v>
      </c>
      <c r="B98" s="483" t="s">
        <v>270</v>
      </c>
      <c r="C98" s="482" t="s">
        <v>17</v>
      </c>
      <c r="D98" s="484">
        <v>2</v>
      </c>
      <c r="E98" s="484">
        <v>0</v>
      </c>
      <c r="F98" s="484">
        <f t="shared" si="15"/>
        <v>0</v>
      </c>
    </row>
    <row r="99" spans="1:6" s="485" customFormat="1" ht="41.4">
      <c r="A99" s="482" t="s">
        <v>271</v>
      </c>
      <c r="B99" s="483" t="s">
        <v>272</v>
      </c>
      <c r="C99" s="482" t="s">
        <v>17</v>
      </c>
      <c r="D99" s="484">
        <v>2</v>
      </c>
      <c r="E99" s="484">
        <v>0</v>
      </c>
      <c r="F99" s="484">
        <f t="shared" si="15"/>
        <v>0</v>
      </c>
    </row>
    <row r="100" spans="1:6" s="485" customFormat="1" ht="41.4">
      <c r="A100" s="482" t="s">
        <v>273</v>
      </c>
      <c r="B100" s="483" t="s">
        <v>274</v>
      </c>
      <c r="C100" s="482" t="s">
        <v>17</v>
      </c>
      <c r="D100" s="484">
        <v>19</v>
      </c>
      <c r="E100" s="484">
        <v>0</v>
      </c>
      <c r="F100" s="484">
        <f t="shared" si="15"/>
        <v>0</v>
      </c>
    </row>
    <row r="101" spans="1:6" s="485" customFormat="1" ht="41.4">
      <c r="A101" s="482" t="s">
        <v>275</v>
      </c>
      <c r="B101" s="483" t="s">
        <v>276</v>
      </c>
      <c r="C101" s="482" t="s">
        <v>17</v>
      </c>
      <c r="D101" s="484">
        <v>2</v>
      </c>
      <c r="E101" s="484">
        <v>0</v>
      </c>
      <c r="F101" s="484">
        <f t="shared" si="15"/>
        <v>0</v>
      </c>
    </row>
    <row r="102" spans="1:6" s="485" customFormat="1" ht="41.4">
      <c r="A102" s="482" t="s">
        <v>277</v>
      </c>
      <c r="B102" s="483" t="s">
        <v>278</v>
      </c>
      <c r="C102" s="482" t="s">
        <v>17</v>
      </c>
      <c r="D102" s="484">
        <v>2</v>
      </c>
      <c r="E102" s="484">
        <v>0</v>
      </c>
      <c r="F102" s="484">
        <f t="shared" si="15"/>
        <v>0</v>
      </c>
    </row>
    <row r="103" spans="1:6" s="485" customFormat="1">
      <c r="A103" s="528" t="s">
        <v>279</v>
      </c>
      <c r="B103" s="530" t="s">
        <v>157</v>
      </c>
      <c r="C103" s="530"/>
      <c r="D103" s="504" t="s">
        <v>110</v>
      </c>
      <c r="E103" s="505"/>
      <c r="F103" s="505">
        <f>SUM(F104:F109)</f>
        <v>0</v>
      </c>
    </row>
    <row r="104" spans="1:6" s="485" customFormat="1">
      <c r="A104" s="482" t="s">
        <v>158</v>
      </c>
      <c r="B104" s="483" t="s">
        <v>280</v>
      </c>
      <c r="C104" s="482" t="s">
        <v>17</v>
      </c>
      <c r="D104" s="484">
        <v>15</v>
      </c>
      <c r="E104" s="484">
        <v>0</v>
      </c>
      <c r="F104" s="484">
        <f t="shared" ref="F104:F109" si="16">+D104*E104</f>
        <v>0</v>
      </c>
    </row>
    <row r="105" spans="1:6" s="485" customFormat="1" ht="27.6">
      <c r="A105" s="482" t="s">
        <v>158</v>
      </c>
      <c r="B105" s="483" t="s">
        <v>281</v>
      </c>
      <c r="C105" s="482" t="s">
        <v>17</v>
      </c>
      <c r="D105" s="484">
        <v>1</v>
      </c>
      <c r="E105" s="484">
        <v>0</v>
      </c>
      <c r="F105" s="484">
        <f t="shared" si="16"/>
        <v>0</v>
      </c>
    </row>
    <row r="106" spans="1:6" s="485" customFormat="1" ht="55.2">
      <c r="A106" s="482" t="s">
        <v>158</v>
      </c>
      <c r="B106" s="483" t="s">
        <v>282</v>
      </c>
      <c r="C106" s="482" t="s">
        <v>17</v>
      </c>
      <c r="D106" s="484">
        <v>5</v>
      </c>
      <c r="E106" s="484">
        <v>0</v>
      </c>
      <c r="F106" s="484">
        <f t="shared" si="16"/>
        <v>0</v>
      </c>
    </row>
    <row r="107" spans="1:6" s="485" customFormat="1" ht="41.4">
      <c r="A107" s="482" t="s">
        <v>158</v>
      </c>
      <c r="B107" s="483" t="s">
        <v>469</v>
      </c>
      <c r="C107" s="482" t="s">
        <v>17</v>
      </c>
      <c r="D107" s="484">
        <v>2</v>
      </c>
      <c r="E107" s="484">
        <v>0</v>
      </c>
      <c r="F107" s="484">
        <f t="shared" si="16"/>
        <v>0</v>
      </c>
    </row>
    <row r="108" spans="1:6" s="485" customFormat="1" ht="41.4">
      <c r="A108" s="482" t="s">
        <v>158</v>
      </c>
      <c r="B108" s="483" t="s">
        <v>283</v>
      </c>
      <c r="C108" s="482" t="s">
        <v>17</v>
      </c>
      <c r="D108" s="484">
        <v>20</v>
      </c>
      <c r="E108" s="484">
        <v>0</v>
      </c>
      <c r="F108" s="484">
        <f t="shared" si="16"/>
        <v>0</v>
      </c>
    </row>
    <row r="109" spans="1:6" s="485" customFormat="1" ht="41.4">
      <c r="A109" s="482" t="s">
        <v>158</v>
      </c>
      <c r="B109" s="483" t="s">
        <v>284</v>
      </c>
      <c r="C109" s="482" t="s">
        <v>17</v>
      </c>
      <c r="D109" s="484">
        <v>1</v>
      </c>
      <c r="E109" s="484">
        <v>0</v>
      </c>
      <c r="F109" s="484">
        <f t="shared" si="16"/>
        <v>0</v>
      </c>
    </row>
    <row r="110" spans="1:6" s="485" customFormat="1">
      <c r="A110" s="1345" t="s">
        <v>285</v>
      </c>
      <c r="B110" s="1351"/>
      <c r="C110" s="540"/>
      <c r="D110" s="504" t="s">
        <v>110</v>
      </c>
      <c r="E110" s="505"/>
      <c r="F110" s="506">
        <f>+F103+F95+F86+F83</f>
        <v>0</v>
      </c>
    </row>
    <row r="111" spans="1:6" s="485" customFormat="1">
      <c r="A111" s="490"/>
      <c r="B111" s="491"/>
      <c r="C111" s="492"/>
      <c r="D111" s="493" t="s">
        <v>110</v>
      </c>
      <c r="E111" s="535"/>
      <c r="F111" s="495"/>
    </row>
    <row r="112" spans="1:6" s="485" customFormat="1">
      <c r="A112" s="496">
        <v>5</v>
      </c>
      <c r="B112" s="497" t="s">
        <v>286</v>
      </c>
      <c r="C112" s="497"/>
      <c r="D112" s="498" t="s">
        <v>110</v>
      </c>
      <c r="E112" s="522"/>
      <c r="F112" s="500"/>
    </row>
    <row r="113" spans="1:6" s="485" customFormat="1">
      <c r="A113" s="496" t="s">
        <v>103</v>
      </c>
      <c r="B113" s="501" t="s">
        <v>104</v>
      </c>
      <c r="C113" s="496" t="s">
        <v>7</v>
      </c>
      <c r="D113" s="499" t="s">
        <v>105</v>
      </c>
      <c r="E113" s="499" t="s">
        <v>106</v>
      </c>
      <c r="F113" s="502" t="s">
        <v>107</v>
      </c>
    </row>
    <row r="114" spans="1:6" s="485" customFormat="1">
      <c r="A114" s="1345" t="s">
        <v>287</v>
      </c>
      <c r="B114" s="1351"/>
      <c r="C114" s="540"/>
      <c r="D114" s="504" t="s">
        <v>110</v>
      </c>
      <c r="E114" s="548"/>
      <c r="F114" s="549"/>
    </row>
    <row r="115" spans="1:6" s="485" customFormat="1">
      <c r="A115" s="490"/>
      <c r="B115" s="491"/>
      <c r="C115" s="492"/>
      <c r="D115" s="493" t="s">
        <v>110</v>
      </c>
      <c r="E115" s="494"/>
      <c r="F115" s="484"/>
    </row>
    <row r="116" spans="1:6" s="485" customFormat="1">
      <c r="A116" s="496">
        <v>6</v>
      </c>
      <c r="B116" s="497" t="s">
        <v>288</v>
      </c>
      <c r="C116" s="497"/>
      <c r="D116" s="498" t="s">
        <v>110</v>
      </c>
      <c r="E116" s="499"/>
      <c r="F116" s="502"/>
    </row>
    <row r="117" spans="1:6" s="485" customFormat="1">
      <c r="A117" s="496" t="s">
        <v>103</v>
      </c>
      <c r="B117" s="501" t="s">
        <v>104</v>
      </c>
      <c r="C117" s="496" t="s">
        <v>7</v>
      </c>
      <c r="D117" s="499" t="s">
        <v>105</v>
      </c>
      <c r="E117" s="499" t="s">
        <v>106</v>
      </c>
      <c r="F117" s="502" t="s">
        <v>107</v>
      </c>
    </row>
    <row r="118" spans="1:6" s="485" customFormat="1">
      <c r="A118" s="528" t="s">
        <v>289</v>
      </c>
      <c r="B118" s="530" t="s">
        <v>290</v>
      </c>
      <c r="C118" s="530"/>
      <c r="D118" s="504" t="s">
        <v>110</v>
      </c>
      <c r="E118" s="505"/>
      <c r="F118" s="505">
        <f>SUM(F119:F130)</f>
        <v>0</v>
      </c>
    </row>
    <row r="119" spans="1:6" s="485" customFormat="1" ht="27.6">
      <c r="A119" s="482" t="s">
        <v>291</v>
      </c>
      <c r="B119" s="483" t="s">
        <v>292</v>
      </c>
      <c r="C119" s="482" t="s">
        <v>17</v>
      </c>
      <c r="D119" s="484">
        <v>14</v>
      </c>
      <c r="E119" s="484">
        <v>0</v>
      </c>
      <c r="F119" s="484">
        <f t="shared" ref="F119:F130" si="17">+D119*E119</f>
        <v>0</v>
      </c>
    </row>
    <row r="120" spans="1:6" s="485" customFormat="1" ht="27.6">
      <c r="A120" s="482" t="s">
        <v>293</v>
      </c>
      <c r="B120" s="483" t="s">
        <v>294</v>
      </c>
      <c r="C120" s="482" t="s">
        <v>17</v>
      </c>
      <c r="D120" s="484">
        <v>24</v>
      </c>
      <c r="E120" s="484">
        <v>0</v>
      </c>
      <c r="F120" s="484">
        <f t="shared" si="17"/>
        <v>0</v>
      </c>
    </row>
    <row r="121" spans="1:6" s="485" customFormat="1" ht="41.4">
      <c r="A121" s="482" t="s">
        <v>295</v>
      </c>
      <c r="B121" s="483" t="s">
        <v>296</v>
      </c>
      <c r="C121" s="482" t="s">
        <v>17</v>
      </c>
      <c r="D121" s="484">
        <v>6</v>
      </c>
      <c r="E121" s="484">
        <v>0</v>
      </c>
      <c r="F121" s="484">
        <f t="shared" si="17"/>
        <v>0</v>
      </c>
    </row>
    <row r="122" spans="1:6" s="485" customFormat="1" ht="41.4">
      <c r="A122" s="482" t="s">
        <v>297</v>
      </c>
      <c r="B122" s="483" t="s">
        <v>298</v>
      </c>
      <c r="C122" s="482" t="s">
        <v>17</v>
      </c>
      <c r="D122" s="484">
        <v>4</v>
      </c>
      <c r="E122" s="484">
        <v>0</v>
      </c>
      <c r="F122" s="484">
        <f t="shared" si="17"/>
        <v>0</v>
      </c>
    </row>
    <row r="123" spans="1:6" s="485" customFormat="1" ht="41.4">
      <c r="A123" s="482" t="s">
        <v>299</v>
      </c>
      <c r="B123" s="483" t="s">
        <v>300</v>
      </c>
      <c r="C123" s="482" t="s">
        <v>17</v>
      </c>
      <c r="D123" s="484">
        <v>9</v>
      </c>
      <c r="E123" s="484">
        <v>0</v>
      </c>
      <c r="F123" s="484">
        <f t="shared" si="17"/>
        <v>0</v>
      </c>
    </row>
    <row r="124" spans="1:6" s="485" customFormat="1" ht="41.4">
      <c r="A124" s="482" t="s">
        <v>301</v>
      </c>
      <c r="B124" s="483" t="s">
        <v>302</v>
      </c>
      <c r="C124" s="482" t="s">
        <v>17</v>
      </c>
      <c r="D124" s="484">
        <v>24</v>
      </c>
      <c r="E124" s="484">
        <v>0</v>
      </c>
      <c r="F124" s="484">
        <f t="shared" si="17"/>
        <v>0</v>
      </c>
    </row>
    <row r="125" spans="1:6" s="485" customFormat="1" ht="41.4">
      <c r="A125" s="482" t="s">
        <v>303</v>
      </c>
      <c r="B125" s="483" t="s">
        <v>304</v>
      </c>
      <c r="C125" s="482" t="s">
        <v>17</v>
      </c>
      <c r="D125" s="484">
        <v>3</v>
      </c>
      <c r="E125" s="484">
        <v>0</v>
      </c>
      <c r="F125" s="484">
        <f t="shared" si="17"/>
        <v>0</v>
      </c>
    </row>
    <row r="126" spans="1:6" s="485" customFormat="1" ht="41.4">
      <c r="A126" s="482" t="s">
        <v>710</v>
      </c>
      <c r="B126" s="483" t="s">
        <v>711</v>
      </c>
      <c r="C126" s="482" t="s">
        <v>17</v>
      </c>
      <c r="D126" s="484">
        <v>6</v>
      </c>
      <c r="E126" s="484">
        <v>0</v>
      </c>
      <c r="F126" s="484">
        <f t="shared" si="17"/>
        <v>0</v>
      </c>
    </row>
    <row r="127" spans="1:6" s="485" customFormat="1" ht="41.4">
      <c r="A127" s="482" t="s">
        <v>305</v>
      </c>
      <c r="B127" s="483" t="s">
        <v>306</v>
      </c>
      <c r="C127" s="482" t="s">
        <v>17</v>
      </c>
      <c r="D127" s="484">
        <v>7</v>
      </c>
      <c r="E127" s="484">
        <v>0</v>
      </c>
      <c r="F127" s="484">
        <f t="shared" si="17"/>
        <v>0</v>
      </c>
    </row>
    <row r="128" spans="1:6" s="485" customFormat="1" ht="41.4">
      <c r="A128" s="482" t="s">
        <v>307</v>
      </c>
      <c r="B128" s="483" t="s">
        <v>308</v>
      </c>
      <c r="C128" s="482" t="s">
        <v>17</v>
      </c>
      <c r="D128" s="484">
        <v>1</v>
      </c>
      <c r="E128" s="484">
        <v>0</v>
      </c>
      <c r="F128" s="484">
        <f t="shared" si="17"/>
        <v>0</v>
      </c>
    </row>
    <row r="129" spans="1:6" s="485" customFormat="1" ht="41.4">
      <c r="A129" s="482" t="s">
        <v>309</v>
      </c>
      <c r="B129" s="483" t="s">
        <v>310</v>
      </c>
      <c r="C129" s="482" t="s">
        <v>17</v>
      </c>
      <c r="D129" s="484">
        <v>5</v>
      </c>
      <c r="E129" s="484">
        <v>0</v>
      </c>
      <c r="F129" s="484">
        <f t="shared" si="17"/>
        <v>0</v>
      </c>
    </row>
    <row r="130" spans="1:6" s="485" customFormat="1" ht="41.4">
      <c r="A130" s="482" t="s">
        <v>311</v>
      </c>
      <c r="B130" s="483" t="s">
        <v>312</v>
      </c>
      <c r="C130" s="482" t="s">
        <v>17</v>
      </c>
      <c r="D130" s="484">
        <v>3</v>
      </c>
      <c r="E130" s="484">
        <v>0</v>
      </c>
      <c r="F130" s="484">
        <f t="shared" si="17"/>
        <v>0</v>
      </c>
    </row>
    <row r="131" spans="1:6" s="485" customFormat="1">
      <c r="A131" s="528" t="s">
        <v>313</v>
      </c>
      <c r="B131" s="530" t="s">
        <v>314</v>
      </c>
      <c r="C131" s="530"/>
      <c r="D131" s="504" t="s">
        <v>110</v>
      </c>
      <c r="E131" s="505"/>
      <c r="F131" s="505">
        <f>SUM(F132:F140)</f>
        <v>0</v>
      </c>
    </row>
    <row r="132" spans="1:6" s="485" customFormat="1" ht="27.6">
      <c r="A132" s="482" t="s">
        <v>316</v>
      </c>
      <c r="B132" s="483" t="s">
        <v>317</v>
      </c>
      <c r="C132" s="482" t="s">
        <v>136</v>
      </c>
      <c r="D132" s="484">
        <v>75</v>
      </c>
      <c r="E132" s="484">
        <v>0</v>
      </c>
      <c r="F132" s="484">
        <f t="shared" ref="F132:F140" si="18">+D132*E132</f>
        <v>0</v>
      </c>
    </row>
    <row r="133" spans="1:6" s="485" customFormat="1" ht="27.6">
      <c r="A133" s="482" t="s">
        <v>318</v>
      </c>
      <c r="B133" s="483" t="s">
        <v>319</v>
      </c>
      <c r="C133" s="482" t="s">
        <v>136</v>
      </c>
      <c r="D133" s="484">
        <v>30</v>
      </c>
      <c r="E133" s="484">
        <v>0</v>
      </c>
      <c r="F133" s="484">
        <f t="shared" si="18"/>
        <v>0</v>
      </c>
    </row>
    <row r="134" spans="1:6" s="485" customFormat="1" ht="69">
      <c r="A134" s="482" t="s">
        <v>470</v>
      </c>
      <c r="B134" s="483" t="s">
        <v>471</v>
      </c>
      <c r="C134" s="482" t="s">
        <v>136</v>
      </c>
      <c r="D134" s="484">
        <v>75</v>
      </c>
      <c r="E134" s="484">
        <v>0</v>
      </c>
      <c r="F134" s="484">
        <f t="shared" si="18"/>
        <v>0</v>
      </c>
    </row>
    <row r="135" spans="1:6" s="485" customFormat="1" ht="69">
      <c r="A135" s="482" t="s">
        <v>472</v>
      </c>
      <c r="B135" s="483" t="s">
        <v>473</v>
      </c>
      <c r="C135" s="482" t="s">
        <v>136</v>
      </c>
      <c r="D135" s="484">
        <v>140</v>
      </c>
      <c r="E135" s="484">
        <v>0</v>
      </c>
      <c r="F135" s="484">
        <f t="shared" si="18"/>
        <v>0</v>
      </c>
    </row>
    <row r="136" spans="1:6" s="485" customFormat="1" ht="69">
      <c r="A136" s="482" t="s">
        <v>474</v>
      </c>
      <c r="B136" s="483" t="s">
        <v>475</v>
      </c>
      <c r="C136" s="482" t="s">
        <v>136</v>
      </c>
      <c r="D136" s="484">
        <v>750</v>
      </c>
      <c r="E136" s="484">
        <v>0</v>
      </c>
      <c r="F136" s="484">
        <f t="shared" si="18"/>
        <v>0</v>
      </c>
    </row>
    <row r="137" spans="1:6" s="485" customFormat="1" ht="69">
      <c r="A137" s="482" t="s">
        <v>320</v>
      </c>
      <c r="B137" s="483" t="s">
        <v>321</v>
      </c>
      <c r="C137" s="482" t="s">
        <v>136</v>
      </c>
      <c r="D137" s="484">
        <v>70</v>
      </c>
      <c r="E137" s="484">
        <v>0</v>
      </c>
      <c r="F137" s="484">
        <f t="shared" si="18"/>
        <v>0</v>
      </c>
    </row>
    <row r="138" spans="1:6" s="485" customFormat="1" ht="69">
      <c r="A138" s="482" t="s">
        <v>322</v>
      </c>
      <c r="B138" s="483" t="s">
        <v>323</v>
      </c>
      <c r="C138" s="482" t="s">
        <v>136</v>
      </c>
      <c r="D138" s="484">
        <v>90</v>
      </c>
      <c r="E138" s="484">
        <v>0</v>
      </c>
      <c r="F138" s="484">
        <f t="shared" si="18"/>
        <v>0</v>
      </c>
    </row>
    <row r="139" spans="1:6" s="485" customFormat="1" ht="69">
      <c r="A139" s="482" t="s">
        <v>324</v>
      </c>
      <c r="B139" s="483" t="s">
        <v>325</v>
      </c>
      <c r="C139" s="482" t="s">
        <v>127</v>
      </c>
      <c r="D139" s="484">
        <v>50</v>
      </c>
      <c r="E139" s="484">
        <v>0</v>
      </c>
      <c r="F139" s="484">
        <f t="shared" si="18"/>
        <v>0</v>
      </c>
    </row>
    <row r="140" spans="1:6" s="485" customFormat="1" ht="27.6">
      <c r="A140" s="482" t="s">
        <v>326</v>
      </c>
      <c r="B140" s="483" t="s">
        <v>327</v>
      </c>
      <c r="C140" s="482" t="s">
        <v>136</v>
      </c>
      <c r="D140" s="484">
        <v>250</v>
      </c>
      <c r="E140" s="484">
        <v>0</v>
      </c>
      <c r="F140" s="484">
        <f t="shared" si="18"/>
        <v>0</v>
      </c>
    </row>
    <row r="141" spans="1:6" s="485" customFormat="1">
      <c r="A141" s="528" t="s">
        <v>328</v>
      </c>
      <c r="B141" s="530" t="s">
        <v>157</v>
      </c>
      <c r="C141" s="530"/>
      <c r="D141" s="504" t="s">
        <v>110</v>
      </c>
      <c r="E141" s="505"/>
      <c r="F141" s="505">
        <f>SUM(F142:F144)</f>
        <v>0</v>
      </c>
    </row>
    <row r="142" spans="1:6" s="485" customFormat="1" ht="27.6">
      <c r="A142" s="482" t="s">
        <v>158</v>
      </c>
      <c r="B142" s="483" t="s">
        <v>329</v>
      </c>
      <c r="C142" s="482" t="s">
        <v>136</v>
      </c>
      <c r="D142" s="484">
        <v>90</v>
      </c>
      <c r="E142" s="484">
        <v>0</v>
      </c>
      <c r="F142" s="484">
        <f t="shared" ref="F142:F144" si="19">+D142*E142</f>
        <v>0</v>
      </c>
    </row>
    <row r="143" spans="1:6" s="485" customFormat="1" ht="27.6">
      <c r="A143" s="482" t="s">
        <v>158</v>
      </c>
      <c r="B143" s="483" t="s">
        <v>476</v>
      </c>
      <c r="C143" s="482" t="s">
        <v>17</v>
      </c>
      <c r="D143" s="484">
        <v>3</v>
      </c>
      <c r="E143" s="484">
        <v>0</v>
      </c>
      <c r="F143" s="484">
        <f t="shared" si="19"/>
        <v>0</v>
      </c>
    </row>
    <row r="144" spans="1:6" s="485" customFormat="1">
      <c r="A144" s="482" t="s">
        <v>158</v>
      </c>
      <c r="B144" s="483" t="s">
        <v>477</v>
      </c>
      <c r="C144" s="482" t="s">
        <v>17</v>
      </c>
      <c r="D144" s="484">
        <v>20</v>
      </c>
      <c r="E144" s="484">
        <v>0</v>
      </c>
      <c r="F144" s="484">
        <f t="shared" si="19"/>
        <v>0</v>
      </c>
    </row>
    <row r="145" spans="1:6" s="485" customFormat="1">
      <c r="A145" s="1341" t="s">
        <v>330</v>
      </c>
      <c r="B145" s="1342"/>
      <c r="C145" s="540"/>
      <c r="D145" s="504" t="s">
        <v>110</v>
      </c>
      <c r="E145" s="505"/>
      <c r="F145" s="506">
        <f>+F141+F131+F118</f>
        <v>0</v>
      </c>
    </row>
    <row r="146" spans="1:6" s="485" customFormat="1">
      <c r="A146" s="490"/>
      <c r="B146" s="491"/>
      <c r="C146" s="492"/>
      <c r="D146" s="493" t="s">
        <v>110</v>
      </c>
      <c r="E146" s="535"/>
      <c r="F146" s="495"/>
    </row>
    <row r="147" spans="1:6" s="485" customFormat="1">
      <c r="A147" s="496">
        <v>7</v>
      </c>
      <c r="B147" s="497" t="s">
        <v>331</v>
      </c>
      <c r="C147" s="497"/>
      <c r="D147" s="498" t="s">
        <v>110</v>
      </c>
      <c r="E147" s="522"/>
      <c r="F147" s="500"/>
    </row>
    <row r="148" spans="1:6" s="485" customFormat="1">
      <c r="A148" s="496" t="s">
        <v>103</v>
      </c>
      <c r="B148" s="501" t="s">
        <v>104</v>
      </c>
      <c r="C148" s="496" t="s">
        <v>7</v>
      </c>
      <c r="D148" s="499" t="s">
        <v>105</v>
      </c>
      <c r="E148" s="499" t="s">
        <v>106</v>
      </c>
      <c r="F148" s="502" t="s">
        <v>107</v>
      </c>
    </row>
    <row r="149" spans="1:6" s="485" customFormat="1">
      <c r="A149" s="550" t="s">
        <v>332</v>
      </c>
      <c r="B149" s="530" t="s">
        <v>333</v>
      </c>
      <c r="C149" s="530"/>
      <c r="D149" s="504" t="s">
        <v>110</v>
      </c>
      <c r="E149" s="505"/>
      <c r="F149" s="505">
        <f>SUM(F150:F155)</f>
        <v>6000</v>
      </c>
    </row>
    <row r="150" spans="1:6">
      <c r="A150" s="480" t="s">
        <v>334</v>
      </c>
      <c r="B150" s="481" t="s">
        <v>335</v>
      </c>
      <c r="C150" s="480" t="s">
        <v>44</v>
      </c>
      <c r="D150" s="441">
        <v>60</v>
      </c>
      <c r="E150" s="441">
        <v>60</v>
      </c>
      <c r="F150" s="441">
        <f t="shared" ref="F150:F155" si="20">+D150*E150</f>
        <v>3600</v>
      </c>
    </row>
    <row r="151" spans="1:6">
      <c r="A151" s="480" t="s">
        <v>336</v>
      </c>
      <c r="B151" s="481" t="s">
        <v>337</v>
      </c>
      <c r="C151" s="480" t="s">
        <v>44</v>
      </c>
      <c r="D151" s="441">
        <v>40</v>
      </c>
      <c r="E151" s="441">
        <v>60</v>
      </c>
      <c r="F151" s="441">
        <f t="shared" si="20"/>
        <v>2400</v>
      </c>
    </row>
    <row r="152" spans="1:6" s="485" customFormat="1" ht="41.4">
      <c r="A152" s="482" t="s">
        <v>338</v>
      </c>
      <c r="B152" s="483" t="s">
        <v>478</v>
      </c>
      <c r="C152" s="482" t="s">
        <v>17</v>
      </c>
      <c r="D152" s="484">
        <v>1</v>
      </c>
      <c r="E152" s="484">
        <v>0</v>
      </c>
      <c r="F152" s="484">
        <f t="shared" si="20"/>
        <v>0</v>
      </c>
    </row>
    <row r="153" spans="1:6" s="485" customFormat="1" ht="41.4">
      <c r="A153" s="482" t="s">
        <v>339</v>
      </c>
      <c r="B153" s="483" t="s">
        <v>340</v>
      </c>
      <c r="C153" s="482" t="s">
        <v>17</v>
      </c>
      <c r="D153" s="484">
        <v>1</v>
      </c>
      <c r="E153" s="484">
        <v>0</v>
      </c>
      <c r="F153" s="484">
        <f t="shared" si="20"/>
        <v>0</v>
      </c>
    </row>
    <row r="154" spans="1:6" s="485" customFormat="1">
      <c r="A154" s="482" t="s">
        <v>158</v>
      </c>
      <c r="B154" s="483" t="s">
        <v>479</v>
      </c>
      <c r="C154" s="482" t="s">
        <v>17</v>
      </c>
      <c r="D154" s="484">
        <v>1</v>
      </c>
      <c r="E154" s="484">
        <v>0</v>
      </c>
      <c r="F154" s="484">
        <f t="shared" si="20"/>
        <v>0</v>
      </c>
    </row>
    <row r="155" spans="1:6" s="485" customFormat="1" ht="27.6">
      <c r="A155" s="482" t="s">
        <v>158</v>
      </c>
      <c r="B155" s="483" t="s">
        <v>341</v>
      </c>
      <c r="C155" s="482" t="s">
        <v>17</v>
      </c>
      <c r="D155" s="484">
        <v>1</v>
      </c>
      <c r="E155" s="484">
        <v>0</v>
      </c>
      <c r="F155" s="484">
        <f t="shared" si="20"/>
        <v>0</v>
      </c>
    </row>
    <row r="156" spans="1:6" s="485" customFormat="1">
      <c r="A156" s="1343" t="s">
        <v>347</v>
      </c>
      <c r="B156" s="1344"/>
      <c r="C156" s="486"/>
      <c r="D156" s="487" t="s">
        <v>110</v>
      </c>
      <c r="E156" s="488"/>
      <c r="F156" s="489">
        <f>SUM(F150:F155)</f>
        <v>6000</v>
      </c>
    </row>
    <row r="157" spans="1:6" s="485" customFormat="1">
      <c r="A157" s="490"/>
      <c r="B157" s="491"/>
      <c r="C157" s="492"/>
      <c r="D157" s="493" t="s">
        <v>110</v>
      </c>
      <c r="E157" s="494"/>
      <c r="F157" s="495"/>
    </row>
    <row r="158" spans="1:6" s="485" customFormat="1">
      <c r="A158" s="496">
        <v>8</v>
      </c>
      <c r="B158" s="497" t="s">
        <v>348</v>
      </c>
      <c r="C158" s="497"/>
      <c r="D158" s="498" t="s">
        <v>110</v>
      </c>
      <c r="E158" s="499"/>
      <c r="F158" s="500"/>
    </row>
    <row r="159" spans="1:6" s="485" customFormat="1">
      <c r="A159" s="496" t="s">
        <v>103</v>
      </c>
      <c r="B159" s="501" t="s">
        <v>104</v>
      </c>
      <c r="C159" s="496" t="s">
        <v>7</v>
      </c>
      <c r="D159" s="499" t="s">
        <v>105</v>
      </c>
      <c r="E159" s="499" t="s">
        <v>106</v>
      </c>
      <c r="F159" s="502" t="s">
        <v>107</v>
      </c>
    </row>
    <row r="160" spans="1:6" s="485" customFormat="1">
      <c r="A160" s="1354" t="s">
        <v>349</v>
      </c>
      <c r="B160" s="1354"/>
      <c r="C160" s="503"/>
      <c r="D160" s="504" t="s">
        <v>110</v>
      </c>
      <c r="E160" s="505"/>
      <c r="F160" s="506">
        <v>0</v>
      </c>
    </row>
    <row r="161" spans="1:6" s="485" customFormat="1">
      <c r="A161" s="507"/>
      <c r="B161" s="508"/>
      <c r="C161" s="507"/>
      <c r="D161" s="509" t="s">
        <v>110</v>
      </c>
      <c r="E161" s="510"/>
      <c r="F161" s="511"/>
    </row>
    <row r="162" spans="1:6" s="485" customFormat="1">
      <c r="A162" s="1345" t="s">
        <v>350</v>
      </c>
      <c r="B162" s="1346"/>
      <c r="C162" s="512"/>
      <c r="D162" s="513" t="s">
        <v>110</v>
      </c>
      <c r="E162" s="1359" t="s">
        <v>351</v>
      </c>
      <c r="F162" s="1360"/>
    </row>
    <row r="163" spans="1:6" s="485" customFormat="1">
      <c r="A163" s="482">
        <v>1</v>
      </c>
      <c r="B163" s="514" t="s">
        <v>102</v>
      </c>
      <c r="C163" s="514"/>
      <c r="D163" s="515" t="s">
        <v>110</v>
      </c>
      <c r="E163" s="1355">
        <f>+F29</f>
        <v>0</v>
      </c>
      <c r="F163" s="1356"/>
    </row>
    <row r="164" spans="1:6" s="485" customFormat="1">
      <c r="A164" s="482">
        <v>2</v>
      </c>
      <c r="B164" s="516" t="s">
        <v>164</v>
      </c>
      <c r="C164" s="514"/>
      <c r="D164" s="515" t="s">
        <v>110</v>
      </c>
      <c r="E164" s="1355">
        <f>+F53</f>
        <v>0</v>
      </c>
      <c r="F164" s="1356"/>
    </row>
    <row r="165" spans="1:6" s="485" customFormat="1">
      <c r="A165" s="482">
        <v>3</v>
      </c>
      <c r="B165" s="514" t="s">
        <v>203</v>
      </c>
      <c r="C165" s="514"/>
      <c r="D165" s="515" t="s">
        <v>110</v>
      </c>
      <c r="E165" s="1355">
        <f>+F78</f>
        <v>0</v>
      </c>
      <c r="F165" s="1356"/>
    </row>
    <row r="166" spans="1:6" s="485" customFormat="1">
      <c r="A166" s="482">
        <v>4</v>
      </c>
      <c r="B166" s="514" t="s">
        <v>238</v>
      </c>
      <c r="C166" s="514"/>
      <c r="D166" s="515" t="s">
        <v>110</v>
      </c>
      <c r="E166" s="1355">
        <f>+F110</f>
        <v>0</v>
      </c>
      <c r="F166" s="1356"/>
    </row>
    <row r="167" spans="1:6" s="485" customFormat="1">
      <c r="A167" s="482">
        <v>5</v>
      </c>
      <c r="B167" s="514" t="s">
        <v>286</v>
      </c>
      <c r="C167" s="514"/>
      <c r="D167" s="515" t="s">
        <v>110</v>
      </c>
      <c r="E167" s="1355">
        <f>+F114</f>
        <v>0</v>
      </c>
      <c r="F167" s="1356"/>
    </row>
    <row r="168" spans="1:6" s="485" customFormat="1">
      <c r="A168" s="482">
        <v>6</v>
      </c>
      <c r="B168" s="514" t="s">
        <v>288</v>
      </c>
      <c r="C168" s="514"/>
      <c r="D168" s="515" t="s">
        <v>110</v>
      </c>
      <c r="E168" s="1355">
        <f>+F145</f>
        <v>0</v>
      </c>
      <c r="F168" s="1356"/>
    </row>
    <row r="169" spans="1:6" s="485" customFormat="1">
      <c r="A169" s="482">
        <v>7</v>
      </c>
      <c r="B169" s="514" t="s">
        <v>331</v>
      </c>
      <c r="C169" s="514"/>
      <c r="D169" s="515" t="s">
        <v>110</v>
      </c>
      <c r="E169" s="1355">
        <f>+F156</f>
        <v>6000</v>
      </c>
      <c r="F169" s="1356"/>
    </row>
    <row r="170" spans="1:6" s="485" customFormat="1">
      <c r="A170" s="517">
        <v>9</v>
      </c>
      <c r="B170" s="518" t="s">
        <v>352</v>
      </c>
      <c r="C170" s="519"/>
      <c r="D170" s="520" t="s">
        <v>110</v>
      </c>
      <c r="E170" s="1357">
        <v>0</v>
      </c>
      <c r="F170" s="1358"/>
    </row>
    <row r="171" spans="1:6" s="485" customFormat="1">
      <c r="A171" s="482">
        <v>10</v>
      </c>
      <c r="B171" s="521" t="s">
        <v>83</v>
      </c>
      <c r="C171" s="492"/>
      <c r="D171" s="515" t="s">
        <v>110</v>
      </c>
      <c r="E171" s="1352">
        <f>SUM(E163:F170)</f>
        <v>6000</v>
      </c>
      <c r="F171" s="1353"/>
    </row>
    <row r="172" spans="1:6" s="485" customFormat="1">
      <c r="A172" s="482">
        <v>11</v>
      </c>
      <c r="B172" s="521" t="s">
        <v>91</v>
      </c>
      <c r="C172" s="492"/>
      <c r="D172" s="515" t="s">
        <v>110</v>
      </c>
      <c r="E172" s="1352">
        <f>+E171*0.22</f>
        <v>1320</v>
      </c>
      <c r="F172" s="1353"/>
    </row>
    <row r="173" spans="1:6" s="485" customFormat="1">
      <c r="A173" s="482">
        <v>12</v>
      </c>
      <c r="B173" s="521" t="s">
        <v>353</v>
      </c>
      <c r="C173" s="492"/>
      <c r="D173" s="515" t="s">
        <v>110</v>
      </c>
      <c r="E173" s="1352">
        <f>+E172+E171</f>
        <v>7320</v>
      </c>
      <c r="F173" s="1353"/>
    </row>
    <row r="174" spans="1:6" s="485" customFormat="1"/>
  </sheetData>
  <sheetProtection algorithmName="SHA-512" hashValue="dB0th9VU4LFUeiQ5CSZnZ1+7jxPmoKh1NGahlge31+9GlEK7ok6JNxeQdQIO+VSScAGaTGGo7GJfnfNp6Axsrw==" saltValue="Z/05VmlOBW5hxB/t3pzH2w==" spinCount="100000" sheet="1" objects="1" scenarios="1"/>
  <mergeCells count="21">
    <mergeCell ref="E172:F172"/>
    <mergeCell ref="E173:F173"/>
    <mergeCell ref="E171:F171"/>
    <mergeCell ref="A160:B160"/>
    <mergeCell ref="E168:F168"/>
    <mergeCell ref="E169:F169"/>
    <mergeCell ref="E170:F170"/>
    <mergeCell ref="E167:F167"/>
    <mergeCell ref="E162:F162"/>
    <mergeCell ref="E163:F163"/>
    <mergeCell ref="E164:F164"/>
    <mergeCell ref="E165:F165"/>
    <mergeCell ref="E166:F166"/>
    <mergeCell ref="A145:B145"/>
    <mergeCell ref="A156:B156"/>
    <mergeCell ref="A162:B162"/>
    <mergeCell ref="A29:B29"/>
    <mergeCell ref="A53:B53"/>
    <mergeCell ref="A78:B78"/>
    <mergeCell ref="A110:B110"/>
    <mergeCell ref="A114:B11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FCB75E-6544-4986-A0EE-5449B4B3B75A}">
  <sheetPr>
    <tabColor rgb="FF7030A0"/>
  </sheetPr>
  <dimension ref="A1:F141"/>
  <sheetViews>
    <sheetView topLeftCell="A115" workbookViewId="0">
      <selection activeCell="E122" sqref="E122"/>
    </sheetView>
  </sheetViews>
  <sheetFormatPr defaultRowHeight="14.4"/>
  <cols>
    <col min="1" max="1" width="9" customWidth="1"/>
    <col min="2" max="2" width="46.109375" customWidth="1"/>
    <col min="3" max="3" width="6.109375" customWidth="1"/>
    <col min="4" max="4" width="8.33203125" customWidth="1"/>
    <col min="5" max="5" width="9.88671875" customWidth="1"/>
    <col min="6" max="6" width="10.109375" customWidth="1"/>
  </cols>
  <sheetData>
    <row r="1" spans="1:6" s="485" customFormat="1">
      <c r="A1" s="496">
        <v>1</v>
      </c>
      <c r="B1" s="497" t="s">
        <v>102</v>
      </c>
      <c r="C1" s="497"/>
      <c r="D1" s="498"/>
      <c r="E1" s="522"/>
      <c r="F1" s="500"/>
    </row>
    <row r="2" spans="1:6" s="485" customFormat="1">
      <c r="A2" s="496" t="s">
        <v>103</v>
      </c>
      <c r="B2" s="496" t="s">
        <v>104</v>
      </c>
      <c r="C2" s="496" t="s">
        <v>7</v>
      </c>
      <c r="D2" s="499" t="s">
        <v>105</v>
      </c>
      <c r="E2" s="499" t="s">
        <v>106</v>
      </c>
      <c r="F2" s="502" t="s">
        <v>107</v>
      </c>
    </row>
    <row r="3" spans="1:6" s="485" customFormat="1" ht="55.2">
      <c r="A3" s="523"/>
      <c r="B3" s="551" t="s">
        <v>1461</v>
      </c>
      <c r="C3" s="525"/>
      <c r="D3" s="526"/>
      <c r="E3" s="526"/>
      <c r="F3" s="527"/>
    </row>
    <row r="4" spans="1:6" s="485" customFormat="1">
      <c r="A4" s="528" t="s">
        <v>108</v>
      </c>
      <c r="B4" s="529" t="s">
        <v>109</v>
      </c>
      <c r="C4" s="530"/>
      <c r="D4" s="504" t="s">
        <v>110</v>
      </c>
      <c r="E4" s="531"/>
      <c r="F4" s="532">
        <f>SUM(F5:F9)</f>
        <v>0</v>
      </c>
    </row>
    <row r="5" spans="1:6" s="485" customFormat="1" ht="27.6">
      <c r="A5" s="482" t="s">
        <v>111</v>
      </c>
      <c r="B5" s="483" t="s">
        <v>112</v>
      </c>
      <c r="C5" s="533" t="s">
        <v>113</v>
      </c>
      <c r="D5" s="494">
        <v>0.1</v>
      </c>
      <c r="E5" s="494">
        <v>0</v>
      </c>
      <c r="F5" s="484">
        <f t="shared" ref="F5:F9" si="0">D5*E5</f>
        <v>0</v>
      </c>
    </row>
    <row r="6" spans="1:6" s="485" customFormat="1" ht="27.6">
      <c r="A6" s="482" t="s">
        <v>114</v>
      </c>
      <c r="B6" s="483" t="s">
        <v>115</v>
      </c>
      <c r="C6" s="533" t="s">
        <v>113</v>
      </c>
      <c r="D6" s="494">
        <v>0.1</v>
      </c>
      <c r="E6" s="494">
        <v>0</v>
      </c>
      <c r="F6" s="484">
        <f t="shared" si="0"/>
        <v>0</v>
      </c>
    </row>
    <row r="7" spans="1:6" s="485" customFormat="1" ht="27.6">
      <c r="A7" s="482" t="s">
        <v>116</v>
      </c>
      <c r="B7" s="483" t="s">
        <v>117</v>
      </c>
      <c r="C7" s="533" t="s">
        <v>17</v>
      </c>
      <c r="D7" s="494">
        <v>6</v>
      </c>
      <c r="E7" s="494">
        <v>0</v>
      </c>
      <c r="F7" s="484">
        <f t="shared" si="0"/>
        <v>0</v>
      </c>
    </row>
    <row r="8" spans="1:6" s="485" customFormat="1" ht="27.6">
      <c r="A8" s="482" t="s">
        <v>118</v>
      </c>
      <c r="B8" s="483" t="s">
        <v>119</v>
      </c>
      <c r="C8" s="533" t="s">
        <v>17</v>
      </c>
      <c r="D8" s="494">
        <v>6</v>
      </c>
      <c r="E8" s="494">
        <v>0</v>
      </c>
      <c r="F8" s="484">
        <f t="shared" si="0"/>
        <v>0</v>
      </c>
    </row>
    <row r="9" spans="1:6" s="485" customFormat="1" ht="27.6">
      <c r="A9" s="482" t="s">
        <v>480</v>
      </c>
      <c r="B9" s="483" t="s">
        <v>481</v>
      </c>
      <c r="C9" s="533" t="s">
        <v>17</v>
      </c>
      <c r="D9" s="494">
        <v>50</v>
      </c>
      <c r="E9" s="494">
        <v>0</v>
      </c>
      <c r="F9" s="484">
        <f t="shared" si="0"/>
        <v>0</v>
      </c>
    </row>
    <row r="10" spans="1:6" s="485" customFormat="1">
      <c r="A10" s="528" t="s">
        <v>120</v>
      </c>
      <c r="B10" s="530" t="s">
        <v>121</v>
      </c>
      <c r="C10" s="530"/>
      <c r="D10" s="504" t="s">
        <v>110</v>
      </c>
      <c r="E10" s="531"/>
      <c r="F10" s="505">
        <f>SUM(F11:F27)</f>
        <v>0</v>
      </c>
    </row>
    <row r="11" spans="1:6" s="485" customFormat="1" ht="27.6">
      <c r="A11" s="482" t="s">
        <v>122</v>
      </c>
      <c r="B11" s="483" t="s">
        <v>123</v>
      </c>
      <c r="C11" s="533" t="s">
        <v>17</v>
      </c>
      <c r="D11" s="494">
        <v>2</v>
      </c>
      <c r="E11" s="494">
        <v>0</v>
      </c>
      <c r="F11" s="484">
        <f t="shared" ref="F11:F27" si="1">D11*E11</f>
        <v>0</v>
      </c>
    </row>
    <row r="12" spans="1:6" s="485" customFormat="1" ht="96.6">
      <c r="A12" s="482" t="s">
        <v>124</v>
      </c>
      <c r="B12" s="483" t="s">
        <v>125</v>
      </c>
      <c r="C12" s="533" t="s">
        <v>17</v>
      </c>
      <c r="D12" s="494">
        <v>1</v>
      </c>
      <c r="E12" s="494">
        <v>0</v>
      </c>
      <c r="F12" s="484">
        <f t="shared" si="1"/>
        <v>0</v>
      </c>
    </row>
    <row r="13" spans="1:6" s="485" customFormat="1" ht="27.6">
      <c r="A13" s="482" t="s">
        <v>126</v>
      </c>
      <c r="B13" s="483" t="s">
        <v>354</v>
      </c>
      <c r="C13" s="533" t="s">
        <v>127</v>
      </c>
      <c r="D13" s="494">
        <v>350</v>
      </c>
      <c r="E13" s="494">
        <v>0</v>
      </c>
      <c r="F13" s="484">
        <f t="shared" si="1"/>
        <v>0</v>
      </c>
    </row>
    <row r="14" spans="1:6" s="485" customFormat="1" ht="27.6">
      <c r="A14" s="482" t="s">
        <v>128</v>
      </c>
      <c r="B14" s="483" t="s">
        <v>355</v>
      </c>
      <c r="C14" s="533" t="s">
        <v>127</v>
      </c>
      <c r="D14" s="494">
        <v>70</v>
      </c>
      <c r="E14" s="494">
        <v>0</v>
      </c>
      <c r="F14" s="484">
        <f t="shared" si="1"/>
        <v>0</v>
      </c>
    </row>
    <row r="15" spans="1:6" s="485" customFormat="1" ht="27.6">
      <c r="A15" s="482" t="s">
        <v>129</v>
      </c>
      <c r="B15" s="483" t="s">
        <v>130</v>
      </c>
      <c r="C15" s="533" t="s">
        <v>127</v>
      </c>
      <c r="D15" s="494">
        <v>590</v>
      </c>
      <c r="E15" s="494">
        <v>0</v>
      </c>
      <c r="F15" s="484">
        <f t="shared" si="1"/>
        <v>0</v>
      </c>
    </row>
    <row r="16" spans="1:6" s="485" customFormat="1" ht="27.6">
      <c r="A16" s="482" t="s">
        <v>131</v>
      </c>
      <c r="B16" s="483" t="s">
        <v>132</v>
      </c>
      <c r="C16" s="533" t="s">
        <v>127</v>
      </c>
      <c r="D16" s="494">
        <v>10</v>
      </c>
      <c r="E16" s="494">
        <v>0</v>
      </c>
      <c r="F16" s="484">
        <f t="shared" si="1"/>
        <v>0</v>
      </c>
    </row>
    <row r="17" spans="1:6" s="485" customFormat="1" ht="27.6">
      <c r="A17" s="482" t="s">
        <v>133</v>
      </c>
      <c r="B17" s="483" t="s">
        <v>134</v>
      </c>
      <c r="C17" s="533" t="s">
        <v>127</v>
      </c>
      <c r="D17" s="494">
        <v>20</v>
      </c>
      <c r="E17" s="494">
        <v>0</v>
      </c>
      <c r="F17" s="484">
        <f t="shared" si="1"/>
        <v>0</v>
      </c>
    </row>
    <row r="18" spans="1:6" s="485" customFormat="1" ht="27.6">
      <c r="A18" s="482" t="s">
        <v>356</v>
      </c>
      <c r="B18" s="483" t="s">
        <v>357</v>
      </c>
      <c r="C18" s="533" t="s">
        <v>136</v>
      </c>
      <c r="D18" s="494">
        <v>22</v>
      </c>
      <c r="E18" s="494">
        <v>0</v>
      </c>
      <c r="F18" s="484">
        <f t="shared" si="1"/>
        <v>0</v>
      </c>
    </row>
    <row r="19" spans="1:6" s="485" customFormat="1" ht="41.4">
      <c r="A19" s="482" t="s">
        <v>358</v>
      </c>
      <c r="B19" s="483" t="s">
        <v>359</v>
      </c>
      <c r="C19" s="533" t="s">
        <v>136</v>
      </c>
      <c r="D19" s="494">
        <v>510</v>
      </c>
      <c r="E19" s="494">
        <v>0</v>
      </c>
      <c r="F19" s="484">
        <f t="shared" si="1"/>
        <v>0</v>
      </c>
    </row>
    <row r="20" spans="1:6" s="485" customFormat="1">
      <c r="A20" s="482" t="s">
        <v>138</v>
      </c>
      <c r="B20" s="483" t="s">
        <v>139</v>
      </c>
      <c r="C20" s="533" t="s">
        <v>136</v>
      </c>
      <c r="D20" s="494">
        <v>140</v>
      </c>
      <c r="E20" s="494">
        <v>0</v>
      </c>
      <c r="F20" s="484">
        <f t="shared" si="1"/>
        <v>0</v>
      </c>
    </row>
    <row r="21" spans="1:6" s="485" customFormat="1" ht="27.6">
      <c r="A21" s="482" t="s">
        <v>140</v>
      </c>
      <c r="B21" s="483" t="s">
        <v>360</v>
      </c>
      <c r="C21" s="533" t="s">
        <v>136</v>
      </c>
      <c r="D21" s="494">
        <v>230</v>
      </c>
      <c r="E21" s="494">
        <v>0</v>
      </c>
      <c r="F21" s="484">
        <f t="shared" si="1"/>
        <v>0</v>
      </c>
    </row>
    <row r="22" spans="1:6" s="485" customFormat="1" ht="27.6">
      <c r="A22" s="482" t="s">
        <v>142</v>
      </c>
      <c r="B22" s="483" t="s">
        <v>143</v>
      </c>
      <c r="C22" s="533" t="s">
        <v>136</v>
      </c>
      <c r="D22" s="494">
        <v>60</v>
      </c>
      <c r="E22" s="494">
        <v>0</v>
      </c>
      <c r="F22" s="484">
        <f t="shared" si="1"/>
        <v>0</v>
      </c>
    </row>
    <row r="23" spans="1:6" s="485" customFormat="1" ht="41.4">
      <c r="A23" s="482" t="s">
        <v>144</v>
      </c>
      <c r="B23" s="483" t="s">
        <v>145</v>
      </c>
      <c r="C23" s="533" t="s">
        <v>17</v>
      </c>
      <c r="D23" s="494">
        <v>10</v>
      </c>
      <c r="E23" s="494">
        <v>0</v>
      </c>
      <c r="F23" s="484">
        <f t="shared" si="1"/>
        <v>0</v>
      </c>
    </row>
    <row r="24" spans="1:6" s="485" customFormat="1" ht="41.4">
      <c r="A24" s="482" t="s">
        <v>146</v>
      </c>
      <c r="B24" s="483" t="s">
        <v>147</v>
      </c>
      <c r="C24" s="533" t="s">
        <v>17</v>
      </c>
      <c r="D24" s="494">
        <v>2</v>
      </c>
      <c r="E24" s="494">
        <v>0</v>
      </c>
      <c r="F24" s="484">
        <f t="shared" si="1"/>
        <v>0</v>
      </c>
    </row>
    <row r="25" spans="1:6" s="485" customFormat="1" ht="27.6">
      <c r="A25" s="482" t="s">
        <v>361</v>
      </c>
      <c r="B25" s="483" t="s">
        <v>362</v>
      </c>
      <c r="C25" s="533" t="s">
        <v>20</v>
      </c>
      <c r="D25" s="494">
        <v>10</v>
      </c>
      <c r="E25" s="494">
        <v>0</v>
      </c>
      <c r="F25" s="484">
        <f t="shared" si="1"/>
        <v>0</v>
      </c>
    </row>
    <row r="26" spans="1:6" s="485" customFormat="1" ht="27.6">
      <c r="A26" s="482" t="s">
        <v>363</v>
      </c>
      <c r="B26" s="483" t="s">
        <v>364</v>
      </c>
      <c r="C26" s="533" t="s">
        <v>20</v>
      </c>
      <c r="D26" s="494">
        <v>2</v>
      </c>
      <c r="E26" s="494">
        <v>0</v>
      </c>
      <c r="F26" s="484">
        <f t="shared" si="1"/>
        <v>0</v>
      </c>
    </row>
    <row r="27" spans="1:6" s="485" customFormat="1" ht="27.6">
      <c r="A27" s="482" t="s">
        <v>158</v>
      </c>
      <c r="B27" s="483" t="s">
        <v>365</v>
      </c>
      <c r="C27" s="533" t="s">
        <v>136</v>
      </c>
      <c r="D27" s="494">
        <v>30</v>
      </c>
      <c r="E27" s="494">
        <v>0</v>
      </c>
      <c r="F27" s="484">
        <f t="shared" si="1"/>
        <v>0</v>
      </c>
    </row>
    <row r="28" spans="1:6" s="485" customFormat="1">
      <c r="A28" s="1347" t="s">
        <v>163</v>
      </c>
      <c r="B28" s="1348"/>
      <c r="C28" s="486"/>
      <c r="D28" s="487" t="s">
        <v>110</v>
      </c>
      <c r="E28" s="534"/>
      <c r="F28" s="506">
        <f>+F10+F4</f>
        <v>0</v>
      </c>
    </row>
    <row r="29" spans="1:6" s="485" customFormat="1">
      <c r="A29" s="490"/>
      <c r="B29" s="491"/>
      <c r="C29" s="492"/>
      <c r="D29" s="493" t="s">
        <v>110</v>
      </c>
      <c r="E29" s="535"/>
      <c r="F29" s="495"/>
    </row>
    <row r="30" spans="1:6" s="485" customFormat="1">
      <c r="A30" s="496">
        <v>2</v>
      </c>
      <c r="B30" s="536" t="s">
        <v>164</v>
      </c>
      <c r="C30" s="497"/>
      <c r="D30" s="498" t="s">
        <v>110</v>
      </c>
      <c r="E30" s="522"/>
      <c r="F30" s="500"/>
    </row>
    <row r="31" spans="1:6" s="485" customFormat="1">
      <c r="A31" s="496" t="s">
        <v>103</v>
      </c>
      <c r="B31" s="501" t="s">
        <v>104</v>
      </c>
      <c r="C31" s="496" t="s">
        <v>7</v>
      </c>
      <c r="D31" s="499" t="s">
        <v>105</v>
      </c>
      <c r="E31" s="499" t="s">
        <v>106</v>
      </c>
      <c r="F31" s="502" t="s">
        <v>107</v>
      </c>
    </row>
    <row r="32" spans="1:6" s="485" customFormat="1" ht="55.2">
      <c r="A32" s="523"/>
      <c r="B32" s="552" t="s">
        <v>1462</v>
      </c>
      <c r="C32" s="525"/>
      <c r="D32" s="526"/>
      <c r="E32" s="526"/>
      <c r="F32" s="527"/>
    </row>
    <row r="33" spans="1:6" s="485" customFormat="1">
      <c r="A33" s="528" t="s">
        <v>165</v>
      </c>
      <c r="B33" s="537" t="s">
        <v>166</v>
      </c>
      <c r="C33" s="538"/>
      <c r="D33" s="504" t="s">
        <v>110</v>
      </c>
      <c r="E33" s="505"/>
      <c r="F33" s="505">
        <f>SUM(F34:F38)</f>
        <v>0</v>
      </c>
    </row>
    <row r="34" spans="1:6" s="485" customFormat="1" ht="27.6">
      <c r="A34" s="482" t="s">
        <v>167</v>
      </c>
      <c r="B34" s="483" t="s">
        <v>168</v>
      </c>
      <c r="C34" s="482" t="s">
        <v>20</v>
      </c>
      <c r="D34" s="484">
        <v>1450</v>
      </c>
      <c r="E34" s="484">
        <v>0</v>
      </c>
      <c r="F34" s="484">
        <f t="shared" ref="F34:F38" si="2">D34*E34</f>
        <v>0</v>
      </c>
    </row>
    <row r="35" spans="1:6" s="485" customFormat="1" ht="27.6">
      <c r="A35" s="482" t="s">
        <v>169</v>
      </c>
      <c r="B35" s="483" t="s">
        <v>170</v>
      </c>
      <c r="C35" s="482" t="s">
        <v>20</v>
      </c>
      <c r="D35" s="484">
        <v>145</v>
      </c>
      <c r="E35" s="484">
        <v>0</v>
      </c>
      <c r="F35" s="484">
        <f t="shared" si="2"/>
        <v>0</v>
      </c>
    </row>
    <row r="36" spans="1:6" s="485" customFormat="1" ht="41.4">
      <c r="A36" s="482" t="s">
        <v>171</v>
      </c>
      <c r="B36" s="483" t="s">
        <v>172</v>
      </c>
      <c r="C36" s="482" t="s">
        <v>20</v>
      </c>
      <c r="D36" s="484">
        <v>50</v>
      </c>
      <c r="E36" s="484">
        <v>0</v>
      </c>
      <c r="F36" s="484">
        <f t="shared" si="2"/>
        <v>0</v>
      </c>
    </row>
    <row r="37" spans="1:6" s="485" customFormat="1" ht="41.4">
      <c r="A37" s="482" t="s">
        <v>173</v>
      </c>
      <c r="B37" s="483" t="s">
        <v>174</v>
      </c>
      <c r="C37" s="482" t="s">
        <v>20</v>
      </c>
      <c r="D37" s="484">
        <v>35</v>
      </c>
      <c r="E37" s="484">
        <v>0</v>
      </c>
      <c r="F37" s="484">
        <f t="shared" si="2"/>
        <v>0</v>
      </c>
    </row>
    <row r="38" spans="1:6" s="485" customFormat="1" ht="27.6">
      <c r="A38" s="482" t="s">
        <v>175</v>
      </c>
      <c r="B38" s="483" t="s">
        <v>176</v>
      </c>
      <c r="C38" s="482" t="s">
        <v>20</v>
      </c>
      <c r="D38" s="484">
        <v>29</v>
      </c>
      <c r="E38" s="484">
        <v>0</v>
      </c>
      <c r="F38" s="484">
        <f t="shared" si="2"/>
        <v>0</v>
      </c>
    </row>
    <row r="39" spans="1:6" s="485" customFormat="1">
      <c r="A39" s="528" t="s">
        <v>177</v>
      </c>
      <c r="B39" s="530" t="s">
        <v>178</v>
      </c>
      <c r="C39" s="530"/>
      <c r="D39" s="504" t="s">
        <v>110</v>
      </c>
      <c r="E39" s="505"/>
      <c r="F39" s="505">
        <f>+F40</f>
        <v>0</v>
      </c>
    </row>
    <row r="40" spans="1:6" s="485" customFormat="1" ht="27.6">
      <c r="A40" s="482" t="s">
        <v>179</v>
      </c>
      <c r="B40" s="483" t="s">
        <v>180</v>
      </c>
      <c r="C40" s="482" t="s">
        <v>127</v>
      </c>
      <c r="D40" s="484">
        <v>650</v>
      </c>
      <c r="E40" s="484">
        <v>0</v>
      </c>
      <c r="F40" s="484">
        <f t="shared" ref="F40" si="3">D40*E40</f>
        <v>0</v>
      </c>
    </row>
    <row r="41" spans="1:6" s="485" customFormat="1">
      <c r="A41" s="528" t="s">
        <v>181</v>
      </c>
      <c r="B41" s="530" t="s">
        <v>182</v>
      </c>
      <c r="C41" s="530"/>
      <c r="D41" s="504" t="s">
        <v>110</v>
      </c>
      <c r="E41" s="505"/>
      <c r="F41" s="505">
        <f>+F42</f>
        <v>0</v>
      </c>
    </row>
    <row r="42" spans="1:6" s="485" customFormat="1" ht="27.6">
      <c r="A42" s="482" t="s">
        <v>183</v>
      </c>
      <c r="B42" s="483" t="s">
        <v>184</v>
      </c>
      <c r="C42" s="482" t="s">
        <v>127</v>
      </c>
      <c r="D42" s="484">
        <v>650</v>
      </c>
      <c r="E42" s="484">
        <v>0</v>
      </c>
      <c r="F42" s="484">
        <f t="shared" ref="F42" si="4">D42*E42</f>
        <v>0</v>
      </c>
    </row>
    <row r="43" spans="1:6" s="485" customFormat="1">
      <c r="A43" s="528" t="s">
        <v>185</v>
      </c>
      <c r="B43" s="530" t="s">
        <v>186</v>
      </c>
      <c r="C43" s="530"/>
      <c r="D43" s="504" t="s">
        <v>110</v>
      </c>
      <c r="E43" s="505"/>
      <c r="F43" s="505">
        <f>SUM(F44:F45)</f>
        <v>0</v>
      </c>
    </row>
    <row r="44" spans="1:6" s="485" customFormat="1" ht="27.6">
      <c r="A44" s="482" t="s">
        <v>189</v>
      </c>
      <c r="B44" s="483" t="s">
        <v>190</v>
      </c>
      <c r="C44" s="482" t="s">
        <v>20</v>
      </c>
      <c r="D44" s="484">
        <v>80</v>
      </c>
      <c r="E44" s="484">
        <v>0</v>
      </c>
      <c r="F44" s="484">
        <f t="shared" ref="F44:F45" si="5">D44*E44</f>
        <v>0</v>
      </c>
    </row>
    <row r="45" spans="1:6" s="485" customFormat="1" ht="27.6">
      <c r="A45" s="482" t="s">
        <v>191</v>
      </c>
      <c r="B45" s="483" t="s">
        <v>192</v>
      </c>
      <c r="C45" s="482" t="s">
        <v>20</v>
      </c>
      <c r="D45" s="484">
        <v>380</v>
      </c>
      <c r="E45" s="484">
        <v>0</v>
      </c>
      <c r="F45" s="484">
        <f t="shared" si="5"/>
        <v>0</v>
      </c>
    </row>
    <row r="46" spans="1:6" s="485" customFormat="1">
      <c r="A46" s="528" t="s">
        <v>193</v>
      </c>
      <c r="B46" s="530" t="s">
        <v>194</v>
      </c>
      <c r="C46" s="530"/>
      <c r="D46" s="504" t="s">
        <v>110</v>
      </c>
      <c r="E46" s="505"/>
      <c r="F46" s="505">
        <f>+F47+F48</f>
        <v>0</v>
      </c>
    </row>
    <row r="47" spans="1:6" s="485" customFormat="1" ht="27.6">
      <c r="A47" s="482" t="s">
        <v>195</v>
      </c>
      <c r="B47" s="483" t="s">
        <v>196</v>
      </c>
      <c r="C47" s="482" t="s">
        <v>127</v>
      </c>
      <c r="D47" s="484">
        <v>330</v>
      </c>
      <c r="E47" s="484">
        <v>0</v>
      </c>
      <c r="F47" s="484">
        <f t="shared" ref="F47:F48" si="6">D47*E47</f>
        <v>0</v>
      </c>
    </row>
    <row r="48" spans="1:6" s="485" customFormat="1">
      <c r="A48" s="482" t="s">
        <v>197</v>
      </c>
      <c r="B48" s="483" t="s">
        <v>198</v>
      </c>
      <c r="C48" s="482" t="s">
        <v>127</v>
      </c>
      <c r="D48" s="484">
        <v>330</v>
      </c>
      <c r="E48" s="484">
        <v>0</v>
      </c>
      <c r="F48" s="484">
        <f t="shared" si="6"/>
        <v>0</v>
      </c>
    </row>
    <row r="49" spans="1:6" s="485" customFormat="1">
      <c r="A49" s="528" t="s">
        <v>200</v>
      </c>
      <c r="B49" s="530" t="s">
        <v>157</v>
      </c>
      <c r="C49" s="530"/>
      <c r="D49" s="504" t="s">
        <v>110</v>
      </c>
      <c r="E49" s="505"/>
      <c r="F49" s="505">
        <f>+F50</f>
        <v>0</v>
      </c>
    </row>
    <row r="50" spans="1:6" s="485" customFormat="1" ht="41.4">
      <c r="A50" s="482" t="s">
        <v>158</v>
      </c>
      <c r="B50" s="539" t="s">
        <v>201</v>
      </c>
      <c r="C50" s="482" t="s">
        <v>199</v>
      </c>
      <c r="D50" s="484">
        <v>280</v>
      </c>
      <c r="E50" s="484">
        <v>0</v>
      </c>
      <c r="F50" s="484">
        <f t="shared" ref="F50" si="7">D50*E50</f>
        <v>0</v>
      </c>
    </row>
    <row r="51" spans="1:6" s="485" customFormat="1">
      <c r="A51" s="1349" t="s">
        <v>202</v>
      </c>
      <c r="B51" s="1350"/>
      <c r="C51" s="540"/>
      <c r="D51" s="504" t="s">
        <v>110</v>
      </c>
      <c r="E51" s="505"/>
      <c r="F51" s="506">
        <f>F33+F39+F41+F43+F46+F49</f>
        <v>0</v>
      </c>
    </row>
    <row r="52" spans="1:6" s="485" customFormat="1">
      <c r="A52" s="490"/>
      <c r="B52" s="491"/>
      <c r="C52" s="492"/>
      <c r="D52" s="493" t="s">
        <v>110</v>
      </c>
      <c r="E52" s="535"/>
      <c r="F52" s="495"/>
    </row>
    <row r="53" spans="1:6" s="485" customFormat="1">
      <c r="A53" s="496">
        <v>3</v>
      </c>
      <c r="B53" s="497" t="s">
        <v>203</v>
      </c>
      <c r="C53" s="497"/>
      <c r="D53" s="498" t="s">
        <v>110</v>
      </c>
      <c r="E53" s="522"/>
      <c r="F53" s="500"/>
    </row>
    <row r="54" spans="1:6" s="485" customFormat="1">
      <c r="A54" s="496" t="s">
        <v>103</v>
      </c>
      <c r="B54" s="501" t="s">
        <v>104</v>
      </c>
      <c r="C54" s="496" t="s">
        <v>7</v>
      </c>
      <c r="D54" s="499" t="s">
        <v>105</v>
      </c>
      <c r="E54" s="499" t="s">
        <v>106</v>
      </c>
      <c r="F54" s="502" t="s">
        <v>107</v>
      </c>
    </row>
    <row r="55" spans="1:6" s="485" customFormat="1">
      <c r="A55" s="528" t="s">
        <v>204</v>
      </c>
      <c r="B55" s="530" t="s">
        <v>205</v>
      </c>
      <c r="C55" s="530"/>
      <c r="D55" s="504" t="s">
        <v>110</v>
      </c>
      <c r="E55" s="541"/>
      <c r="F55" s="541">
        <f>SUM(F56:F58)</f>
        <v>0</v>
      </c>
    </row>
    <row r="56" spans="1:6" s="485" customFormat="1" ht="27.6">
      <c r="A56" s="482" t="s">
        <v>206</v>
      </c>
      <c r="B56" s="483" t="s">
        <v>207</v>
      </c>
      <c r="C56" s="482" t="s">
        <v>208</v>
      </c>
      <c r="D56" s="542">
        <v>190</v>
      </c>
      <c r="E56" s="542">
        <v>0</v>
      </c>
      <c r="F56" s="484">
        <f t="shared" ref="F56:F58" si="8">D56*E56</f>
        <v>0</v>
      </c>
    </row>
    <row r="57" spans="1:6" s="485" customFormat="1" ht="27.6">
      <c r="A57" s="482" t="s">
        <v>408</v>
      </c>
      <c r="B57" s="483" t="s">
        <v>409</v>
      </c>
      <c r="C57" s="482" t="s">
        <v>127</v>
      </c>
      <c r="D57" s="542">
        <v>20</v>
      </c>
      <c r="E57" s="542">
        <v>0</v>
      </c>
      <c r="F57" s="484">
        <f t="shared" si="8"/>
        <v>0</v>
      </c>
    </row>
    <row r="58" spans="1:6" s="485" customFormat="1" ht="27.6">
      <c r="A58" s="482" t="s">
        <v>211</v>
      </c>
      <c r="B58" s="483" t="s">
        <v>212</v>
      </c>
      <c r="C58" s="482" t="s">
        <v>127</v>
      </c>
      <c r="D58" s="542">
        <v>490</v>
      </c>
      <c r="E58" s="542">
        <v>0</v>
      </c>
      <c r="F58" s="484">
        <f t="shared" si="8"/>
        <v>0</v>
      </c>
    </row>
    <row r="59" spans="1:6" s="485" customFormat="1">
      <c r="A59" s="528" t="s">
        <v>213</v>
      </c>
      <c r="B59" s="530" t="s">
        <v>214</v>
      </c>
      <c r="C59" s="530"/>
      <c r="D59" s="504" t="s">
        <v>110</v>
      </c>
      <c r="E59" s="541"/>
      <c r="F59" s="541">
        <f>SUM(F60:F63)</f>
        <v>0</v>
      </c>
    </row>
    <row r="60" spans="1:6" s="485" customFormat="1" ht="41.4">
      <c r="A60" s="482" t="s">
        <v>410</v>
      </c>
      <c r="B60" s="483" t="s">
        <v>411</v>
      </c>
      <c r="C60" s="482" t="s">
        <v>127</v>
      </c>
      <c r="D60" s="542">
        <v>20</v>
      </c>
      <c r="E60" s="542"/>
      <c r="F60" s="484">
        <f t="shared" ref="F60:F63" si="9">D60*E60</f>
        <v>0</v>
      </c>
    </row>
    <row r="61" spans="1:6" s="485" customFormat="1" ht="27.6">
      <c r="A61" s="482" t="s">
        <v>215</v>
      </c>
      <c r="B61" s="483" t="s">
        <v>216</v>
      </c>
      <c r="C61" s="482" t="s">
        <v>127</v>
      </c>
      <c r="D61" s="542">
        <v>490</v>
      </c>
      <c r="E61" s="542">
        <v>0</v>
      </c>
      <c r="F61" s="484">
        <f t="shared" si="9"/>
        <v>0</v>
      </c>
    </row>
    <row r="62" spans="1:6" s="485" customFormat="1" ht="27.6">
      <c r="A62" s="482" t="s">
        <v>218</v>
      </c>
      <c r="B62" s="483" t="s">
        <v>219</v>
      </c>
      <c r="C62" s="482" t="s">
        <v>220</v>
      </c>
      <c r="D62" s="542">
        <v>490</v>
      </c>
      <c r="E62" s="542">
        <v>0</v>
      </c>
      <c r="F62" s="484">
        <f t="shared" si="9"/>
        <v>0</v>
      </c>
    </row>
    <row r="63" spans="1:6" s="485" customFormat="1" ht="27.6">
      <c r="A63" s="482" t="s">
        <v>221</v>
      </c>
      <c r="B63" s="483" t="s">
        <v>222</v>
      </c>
      <c r="C63" s="482" t="s">
        <v>127</v>
      </c>
      <c r="D63" s="542">
        <v>490</v>
      </c>
      <c r="E63" s="542">
        <v>0</v>
      </c>
      <c r="F63" s="484">
        <f t="shared" si="9"/>
        <v>0</v>
      </c>
    </row>
    <row r="64" spans="1:6" s="485" customFormat="1">
      <c r="A64" s="528" t="s">
        <v>368</v>
      </c>
      <c r="B64" s="530" t="s">
        <v>369</v>
      </c>
      <c r="C64" s="530"/>
      <c r="D64" s="504" t="s">
        <v>110</v>
      </c>
      <c r="E64" s="541"/>
      <c r="F64" s="541">
        <f>+F65</f>
        <v>0</v>
      </c>
    </row>
    <row r="65" spans="1:6" s="485" customFormat="1" ht="41.4">
      <c r="A65" s="482" t="s">
        <v>370</v>
      </c>
      <c r="B65" s="483" t="s">
        <v>371</v>
      </c>
      <c r="C65" s="482" t="s">
        <v>220</v>
      </c>
      <c r="D65" s="542">
        <v>10</v>
      </c>
      <c r="E65" s="542">
        <v>0</v>
      </c>
      <c r="F65" s="484">
        <f t="shared" ref="F65" si="10">D65*E65</f>
        <v>0</v>
      </c>
    </row>
    <row r="66" spans="1:6" s="485" customFormat="1">
      <c r="A66" s="528" t="s">
        <v>224</v>
      </c>
      <c r="B66" s="530" t="s">
        <v>225</v>
      </c>
      <c r="C66" s="530"/>
      <c r="D66" s="504" t="s">
        <v>110</v>
      </c>
      <c r="E66" s="541"/>
      <c r="F66" s="541">
        <f>+F67</f>
        <v>0</v>
      </c>
    </row>
    <row r="67" spans="1:6" s="485" customFormat="1" ht="69">
      <c r="A67" s="482" t="s">
        <v>228</v>
      </c>
      <c r="B67" s="483" t="s">
        <v>229</v>
      </c>
      <c r="C67" s="482" t="s">
        <v>227</v>
      </c>
      <c r="D67" s="542">
        <v>133</v>
      </c>
      <c r="E67" s="542">
        <v>0</v>
      </c>
      <c r="F67" s="484">
        <f t="shared" ref="F67" si="11">D67*E67</f>
        <v>0</v>
      </c>
    </row>
    <row r="68" spans="1:6" s="485" customFormat="1">
      <c r="A68" s="1343" t="s">
        <v>237</v>
      </c>
      <c r="B68" s="1344"/>
      <c r="C68" s="486"/>
      <c r="D68" s="487" t="s">
        <v>110</v>
      </c>
      <c r="E68" s="545"/>
      <c r="F68" s="489">
        <f>+F66+F64+F59+F55</f>
        <v>0</v>
      </c>
    </row>
    <row r="69" spans="1:6" s="485" customFormat="1">
      <c r="A69" s="492"/>
      <c r="B69" s="546"/>
      <c r="C69" s="492"/>
      <c r="D69" s="493" t="s">
        <v>110</v>
      </c>
      <c r="E69" s="547"/>
      <c r="F69" s="495"/>
    </row>
    <row r="70" spans="1:6" s="485" customFormat="1">
      <c r="A70" s="496">
        <v>4</v>
      </c>
      <c r="B70" s="497" t="s">
        <v>238</v>
      </c>
      <c r="C70" s="497"/>
      <c r="D70" s="498" t="s">
        <v>110</v>
      </c>
      <c r="E70" s="522"/>
      <c r="F70" s="500"/>
    </row>
    <row r="71" spans="1:6" s="485" customFormat="1">
      <c r="A71" s="496" t="s">
        <v>103</v>
      </c>
      <c r="B71" s="501" t="s">
        <v>104</v>
      </c>
      <c r="C71" s="496" t="s">
        <v>7</v>
      </c>
      <c r="D71" s="499" t="s">
        <v>105</v>
      </c>
      <c r="E71" s="499" t="s">
        <v>106</v>
      </c>
      <c r="F71" s="502" t="s">
        <v>107</v>
      </c>
    </row>
    <row r="72" spans="1:6" s="485" customFormat="1" ht="55.2">
      <c r="A72" s="523"/>
      <c r="B72" s="553" t="s">
        <v>1463</v>
      </c>
      <c r="C72" s="525"/>
      <c r="D72" s="526"/>
      <c r="E72" s="526"/>
      <c r="F72" s="527"/>
    </row>
    <row r="73" spans="1:6" s="485" customFormat="1">
      <c r="A73" s="528" t="s">
        <v>239</v>
      </c>
      <c r="B73" s="530" t="s">
        <v>240</v>
      </c>
      <c r="C73" s="530"/>
      <c r="D73" s="504" t="s">
        <v>110</v>
      </c>
      <c r="E73" s="505"/>
      <c r="F73" s="505">
        <f>+F74</f>
        <v>0</v>
      </c>
    </row>
    <row r="74" spans="1:6" s="485" customFormat="1" ht="82.8">
      <c r="A74" s="482" t="s">
        <v>243</v>
      </c>
      <c r="B74" s="483" t="s">
        <v>244</v>
      </c>
      <c r="C74" s="482" t="s">
        <v>136</v>
      </c>
      <c r="D74" s="484">
        <v>100</v>
      </c>
      <c r="E74" s="484">
        <v>0</v>
      </c>
      <c r="F74" s="484">
        <f t="shared" ref="F74" si="12">+D74*E74</f>
        <v>0</v>
      </c>
    </row>
    <row r="75" spans="1:6" s="485" customFormat="1">
      <c r="A75" s="528" t="s">
        <v>245</v>
      </c>
      <c r="B75" s="530" t="s">
        <v>246</v>
      </c>
      <c r="C75" s="530"/>
      <c r="D75" s="504" t="s">
        <v>110</v>
      </c>
      <c r="E75" s="505"/>
      <c r="F75" s="505">
        <f>SUM(F76:F78)</f>
        <v>0</v>
      </c>
    </row>
    <row r="76" spans="1:6" s="485" customFormat="1" ht="41.4">
      <c r="A76" s="482" t="s">
        <v>247</v>
      </c>
      <c r="B76" s="483" t="s">
        <v>248</v>
      </c>
      <c r="C76" s="482" t="s">
        <v>136</v>
      </c>
      <c r="D76" s="484">
        <v>12</v>
      </c>
      <c r="E76" s="484">
        <v>0</v>
      </c>
      <c r="F76" s="484">
        <f t="shared" ref="F76:F78" si="13">+D76*E76</f>
        <v>0</v>
      </c>
    </row>
    <row r="77" spans="1:6" s="485" customFormat="1" ht="27.6">
      <c r="A77" s="482" t="s">
        <v>253</v>
      </c>
      <c r="B77" s="483" t="s">
        <v>254</v>
      </c>
      <c r="C77" s="482" t="s">
        <v>136</v>
      </c>
      <c r="D77" s="484">
        <v>12</v>
      </c>
      <c r="E77" s="484">
        <v>0</v>
      </c>
      <c r="F77" s="484">
        <f t="shared" si="13"/>
        <v>0</v>
      </c>
    </row>
    <row r="78" spans="1:6" s="485" customFormat="1" ht="27.6">
      <c r="A78" s="482" t="s">
        <v>259</v>
      </c>
      <c r="B78" s="483" t="s">
        <v>260</v>
      </c>
      <c r="C78" s="482" t="s">
        <v>136</v>
      </c>
      <c r="D78" s="484">
        <v>12</v>
      </c>
      <c r="E78" s="484">
        <v>0</v>
      </c>
      <c r="F78" s="484">
        <f t="shared" si="13"/>
        <v>0</v>
      </c>
    </row>
    <row r="79" spans="1:6" s="485" customFormat="1">
      <c r="A79" s="528" t="s">
        <v>263</v>
      </c>
      <c r="B79" s="530" t="s">
        <v>264</v>
      </c>
      <c r="C79" s="530"/>
      <c r="D79" s="504" t="s">
        <v>110</v>
      </c>
      <c r="E79" s="505"/>
      <c r="F79" s="505">
        <f>SUM(F80:F82)</f>
        <v>0</v>
      </c>
    </row>
    <row r="80" spans="1:6" s="485" customFormat="1" ht="27.6">
      <c r="A80" s="482" t="s">
        <v>265</v>
      </c>
      <c r="B80" s="483" t="s">
        <v>266</v>
      </c>
      <c r="C80" s="482" t="s">
        <v>17</v>
      </c>
      <c r="D80" s="484">
        <v>2</v>
      </c>
      <c r="E80" s="484">
        <v>0</v>
      </c>
      <c r="F80" s="484">
        <f t="shared" ref="F80:F82" si="14">+D80*E80</f>
        <v>0</v>
      </c>
    </row>
    <row r="81" spans="1:6" s="485" customFormat="1" ht="27.6">
      <c r="A81" s="482" t="s">
        <v>267</v>
      </c>
      <c r="B81" s="483" t="s">
        <v>268</v>
      </c>
      <c r="C81" s="482" t="s">
        <v>17</v>
      </c>
      <c r="D81" s="484">
        <v>3</v>
      </c>
      <c r="E81" s="484">
        <v>0</v>
      </c>
      <c r="F81" s="484">
        <f t="shared" si="14"/>
        <v>0</v>
      </c>
    </row>
    <row r="82" spans="1:6" s="485" customFormat="1" ht="41.4">
      <c r="A82" s="482" t="s">
        <v>273</v>
      </c>
      <c r="B82" s="483" t="s">
        <v>274</v>
      </c>
      <c r="C82" s="482" t="s">
        <v>17</v>
      </c>
      <c r="D82" s="484">
        <v>6</v>
      </c>
      <c r="E82" s="484">
        <v>0</v>
      </c>
      <c r="F82" s="484">
        <f t="shared" si="14"/>
        <v>0</v>
      </c>
    </row>
    <row r="83" spans="1:6" s="485" customFormat="1">
      <c r="A83" s="528" t="s">
        <v>279</v>
      </c>
      <c r="B83" s="530" t="s">
        <v>157</v>
      </c>
      <c r="C83" s="530"/>
      <c r="D83" s="504" t="s">
        <v>110</v>
      </c>
      <c r="E83" s="505"/>
      <c r="F83" s="505">
        <f>SUM(F84:F86)</f>
        <v>0</v>
      </c>
    </row>
    <row r="84" spans="1:6" s="485" customFormat="1">
      <c r="A84" s="482" t="s">
        <v>158</v>
      </c>
      <c r="B84" s="483" t="s">
        <v>280</v>
      </c>
      <c r="C84" s="482" t="s">
        <v>17</v>
      </c>
      <c r="D84" s="484">
        <v>5</v>
      </c>
      <c r="E84" s="484">
        <v>0</v>
      </c>
      <c r="F84" s="484">
        <f t="shared" ref="F84:F86" si="15">+D84*E84</f>
        <v>0</v>
      </c>
    </row>
    <row r="85" spans="1:6" s="485" customFormat="1" ht="55.2">
      <c r="A85" s="482" t="s">
        <v>158</v>
      </c>
      <c r="B85" s="483" t="s">
        <v>282</v>
      </c>
      <c r="C85" s="482" t="s">
        <v>17</v>
      </c>
      <c r="D85" s="484">
        <v>3</v>
      </c>
      <c r="E85" s="484">
        <v>0</v>
      </c>
      <c r="F85" s="484">
        <f t="shared" si="15"/>
        <v>0</v>
      </c>
    </row>
    <row r="86" spans="1:6" s="485" customFormat="1" ht="41.4">
      <c r="A86" s="482" t="s">
        <v>158</v>
      </c>
      <c r="B86" s="483" t="s">
        <v>283</v>
      </c>
      <c r="C86" s="482" t="s">
        <v>17</v>
      </c>
      <c r="D86" s="484">
        <v>8</v>
      </c>
      <c r="E86" s="484">
        <v>0</v>
      </c>
      <c r="F86" s="484">
        <f t="shared" si="15"/>
        <v>0</v>
      </c>
    </row>
    <row r="87" spans="1:6" s="485" customFormat="1">
      <c r="A87" s="1345" t="s">
        <v>285</v>
      </c>
      <c r="B87" s="1351"/>
      <c r="C87" s="540"/>
      <c r="D87" s="504" t="s">
        <v>110</v>
      </c>
      <c r="E87" s="505"/>
      <c r="F87" s="506">
        <f>+F83+F79+F75+F73</f>
        <v>0</v>
      </c>
    </row>
    <row r="88" spans="1:6" s="485" customFormat="1">
      <c r="A88" s="490"/>
      <c r="B88" s="491"/>
      <c r="C88" s="492"/>
      <c r="D88" s="493" t="s">
        <v>110</v>
      </c>
      <c r="E88" s="535"/>
      <c r="F88" s="495"/>
    </row>
    <row r="89" spans="1:6" s="485" customFormat="1">
      <c r="A89" s="496">
        <v>5</v>
      </c>
      <c r="B89" s="497" t="s">
        <v>286</v>
      </c>
      <c r="C89" s="497"/>
      <c r="D89" s="498" t="s">
        <v>110</v>
      </c>
      <c r="E89" s="522"/>
      <c r="F89" s="500"/>
    </row>
    <row r="90" spans="1:6" s="485" customFormat="1">
      <c r="A90" s="496" t="s">
        <v>103</v>
      </c>
      <c r="B90" s="501" t="s">
        <v>104</v>
      </c>
      <c r="C90" s="496" t="s">
        <v>7</v>
      </c>
      <c r="D90" s="499" t="s">
        <v>105</v>
      </c>
      <c r="E90" s="499" t="s">
        <v>106</v>
      </c>
      <c r="F90" s="502" t="s">
        <v>107</v>
      </c>
    </row>
    <row r="91" spans="1:6" s="485" customFormat="1">
      <c r="A91" s="1345" t="s">
        <v>287</v>
      </c>
      <c r="B91" s="1351"/>
      <c r="C91" s="540"/>
      <c r="D91" s="504" t="s">
        <v>110</v>
      </c>
      <c r="E91" s="505"/>
      <c r="F91" s="506">
        <v>0</v>
      </c>
    </row>
    <row r="92" spans="1:6" s="485" customFormat="1">
      <c r="A92" s="490"/>
      <c r="B92" s="491"/>
      <c r="C92" s="492"/>
      <c r="D92" s="493" t="s">
        <v>110</v>
      </c>
      <c r="E92" s="535"/>
      <c r="F92" s="495"/>
    </row>
    <row r="93" spans="1:6" s="485" customFormat="1">
      <c r="A93" s="496">
        <v>6</v>
      </c>
      <c r="B93" s="497" t="s">
        <v>288</v>
      </c>
      <c r="C93" s="497"/>
      <c r="D93" s="498" t="s">
        <v>110</v>
      </c>
      <c r="E93" s="522"/>
      <c r="F93" s="500"/>
    </row>
    <row r="94" spans="1:6" s="485" customFormat="1">
      <c r="A94" s="496" t="s">
        <v>103</v>
      </c>
      <c r="B94" s="501" t="s">
        <v>104</v>
      </c>
      <c r="C94" s="496" t="s">
        <v>7</v>
      </c>
      <c r="D94" s="499" t="s">
        <v>105</v>
      </c>
      <c r="E94" s="499" t="s">
        <v>106</v>
      </c>
      <c r="F94" s="502" t="s">
        <v>107</v>
      </c>
    </row>
    <row r="95" spans="1:6" s="485" customFormat="1">
      <c r="A95" s="528" t="s">
        <v>289</v>
      </c>
      <c r="B95" s="530" t="s">
        <v>290</v>
      </c>
      <c r="C95" s="530"/>
      <c r="D95" s="504" t="s">
        <v>110</v>
      </c>
      <c r="E95" s="505"/>
      <c r="F95" s="505">
        <f>SUM(F96:F105)</f>
        <v>0</v>
      </c>
    </row>
    <row r="96" spans="1:6" s="485" customFormat="1" ht="27.6">
      <c r="A96" s="482" t="s">
        <v>291</v>
      </c>
      <c r="B96" s="483" t="s">
        <v>292</v>
      </c>
      <c r="C96" s="482" t="s">
        <v>17</v>
      </c>
      <c r="D96" s="484">
        <v>10</v>
      </c>
      <c r="E96" s="484">
        <v>0</v>
      </c>
      <c r="F96" s="484">
        <f t="shared" ref="F96:F105" si="16">+D96*E96</f>
        <v>0</v>
      </c>
    </row>
    <row r="97" spans="1:6" s="485" customFormat="1" ht="27.6">
      <c r="A97" s="482" t="s">
        <v>293</v>
      </c>
      <c r="B97" s="483" t="s">
        <v>294</v>
      </c>
      <c r="C97" s="482" t="s">
        <v>17</v>
      </c>
      <c r="D97" s="484">
        <v>8</v>
      </c>
      <c r="E97" s="484">
        <v>0</v>
      </c>
      <c r="F97" s="484">
        <f t="shared" si="16"/>
        <v>0</v>
      </c>
    </row>
    <row r="98" spans="1:6" s="485" customFormat="1" ht="41.4">
      <c r="A98" s="482" t="s">
        <v>295</v>
      </c>
      <c r="B98" s="483" t="s">
        <v>296</v>
      </c>
      <c r="C98" s="482" t="s">
        <v>17</v>
      </c>
      <c r="D98" s="484">
        <v>2</v>
      </c>
      <c r="E98" s="484">
        <v>0</v>
      </c>
      <c r="F98" s="484">
        <f t="shared" si="16"/>
        <v>0</v>
      </c>
    </row>
    <row r="99" spans="1:6" s="485" customFormat="1" ht="41.4">
      <c r="A99" s="482" t="s">
        <v>297</v>
      </c>
      <c r="B99" s="483" t="s">
        <v>298</v>
      </c>
      <c r="C99" s="482" t="s">
        <v>17</v>
      </c>
      <c r="D99" s="484">
        <v>9</v>
      </c>
      <c r="E99" s="484">
        <v>0</v>
      </c>
      <c r="F99" s="484">
        <f t="shared" si="16"/>
        <v>0</v>
      </c>
    </row>
    <row r="100" spans="1:6" s="485" customFormat="1" ht="41.4">
      <c r="A100" s="482" t="s">
        <v>301</v>
      </c>
      <c r="B100" s="483" t="s">
        <v>302</v>
      </c>
      <c r="C100" s="482" t="s">
        <v>17</v>
      </c>
      <c r="D100" s="484">
        <v>8</v>
      </c>
      <c r="E100" s="484">
        <v>0</v>
      </c>
      <c r="F100" s="484">
        <f t="shared" si="16"/>
        <v>0</v>
      </c>
    </row>
    <row r="101" spans="1:6" s="485" customFormat="1" ht="41.4">
      <c r="A101" s="482" t="s">
        <v>303</v>
      </c>
      <c r="B101" s="483" t="s">
        <v>304</v>
      </c>
      <c r="C101" s="482" t="s">
        <v>17</v>
      </c>
      <c r="D101" s="484">
        <v>1</v>
      </c>
      <c r="E101" s="484">
        <v>0</v>
      </c>
      <c r="F101" s="484">
        <f t="shared" si="16"/>
        <v>0</v>
      </c>
    </row>
    <row r="102" spans="1:6" s="485" customFormat="1" ht="41.4">
      <c r="A102" s="482" t="s">
        <v>305</v>
      </c>
      <c r="B102" s="483" t="s">
        <v>306</v>
      </c>
      <c r="C102" s="482" t="s">
        <v>17</v>
      </c>
      <c r="D102" s="484">
        <v>2</v>
      </c>
      <c r="E102" s="484">
        <v>0</v>
      </c>
      <c r="F102" s="484">
        <f t="shared" si="16"/>
        <v>0</v>
      </c>
    </row>
    <row r="103" spans="1:6" s="485" customFormat="1" ht="41.4">
      <c r="A103" s="482" t="s">
        <v>307</v>
      </c>
      <c r="B103" s="483" t="s">
        <v>308</v>
      </c>
      <c r="C103" s="482" t="s">
        <v>17</v>
      </c>
      <c r="D103" s="484">
        <v>1</v>
      </c>
      <c r="E103" s="484">
        <v>0</v>
      </c>
      <c r="F103" s="484">
        <f t="shared" si="16"/>
        <v>0</v>
      </c>
    </row>
    <row r="104" spans="1:6" s="485" customFormat="1" ht="41.4">
      <c r="A104" s="482" t="s">
        <v>309</v>
      </c>
      <c r="B104" s="483" t="s">
        <v>310</v>
      </c>
      <c r="C104" s="482" t="s">
        <v>17</v>
      </c>
      <c r="D104" s="484">
        <v>1</v>
      </c>
      <c r="E104" s="484">
        <v>0</v>
      </c>
      <c r="F104" s="484">
        <f t="shared" si="16"/>
        <v>0</v>
      </c>
    </row>
    <row r="105" spans="1:6" s="485" customFormat="1" ht="41.4">
      <c r="A105" s="482" t="s">
        <v>311</v>
      </c>
      <c r="B105" s="483" t="s">
        <v>312</v>
      </c>
      <c r="C105" s="482" t="s">
        <v>17</v>
      </c>
      <c r="D105" s="484">
        <v>1</v>
      </c>
      <c r="E105" s="484">
        <v>0</v>
      </c>
      <c r="F105" s="484">
        <f t="shared" si="16"/>
        <v>0</v>
      </c>
    </row>
    <row r="106" spans="1:6" s="485" customFormat="1">
      <c r="A106" s="528" t="s">
        <v>313</v>
      </c>
      <c r="B106" s="530" t="s">
        <v>314</v>
      </c>
      <c r="C106" s="530"/>
      <c r="D106" s="504" t="s">
        <v>110</v>
      </c>
      <c r="E106" s="505"/>
      <c r="F106" s="505">
        <f>SUM(F107:F114)</f>
        <v>0</v>
      </c>
    </row>
    <row r="107" spans="1:6" s="485" customFormat="1" ht="55.2">
      <c r="A107" s="482" t="s">
        <v>315</v>
      </c>
      <c r="B107" s="483" t="s">
        <v>482</v>
      </c>
      <c r="C107" s="482" t="s">
        <v>127</v>
      </c>
      <c r="D107" s="484">
        <v>20</v>
      </c>
      <c r="E107" s="484">
        <v>0</v>
      </c>
      <c r="F107" s="484">
        <f t="shared" ref="F107:F114" si="17">+D107*E107</f>
        <v>0</v>
      </c>
    </row>
    <row r="108" spans="1:6" s="485" customFormat="1" ht="27.6">
      <c r="A108" s="482" t="s">
        <v>316</v>
      </c>
      <c r="B108" s="483" t="s">
        <v>317</v>
      </c>
      <c r="C108" s="482" t="s">
        <v>136</v>
      </c>
      <c r="D108" s="484">
        <v>8</v>
      </c>
      <c r="E108" s="484">
        <v>0</v>
      </c>
      <c r="F108" s="484">
        <f t="shared" si="17"/>
        <v>0</v>
      </c>
    </row>
    <row r="109" spans="1:6" s="485" customFormat="1" ht="69">
      <c r="A109" s="482" t="s">
        <v>472</v>
      </c>
      <c r="B109" s="483" t="s">
        <v>473</v>
      </c>
      <c r="C109" s="482" t="s">
        <v>136</v>
      </c>
      <c r="D109" s="484">
        <v>120</v>
      </c>
      <c r="E109" s="484">
        <v>0</v>
      </c>
      <c r="F109" s="484">
        <f t="shared" si="17"/>
        <v>0</v>
      </c>
    </row>
    <row r="110" spans="1:6" s="485" customFormat="1" ht="69">
      <c r="A110" s="482" t="s">
        <v>320</v>
      </c>
      <c r="B110" s="483" t="s">
        <v>321</v>
      </c>
      <c r="C110" s="482" t="s">
        <v>136</v>
      </c>
      <c r="D110" s="484">
        <v>55</v>
      </c>
      <c r="E110" s="484">
        <v>0</v>
      </c>
      <c r="F110" s="484">
        <f t="shared" si="17"/>
        <v>0</v>
      </c>
    </row>
    <row r="111" spans="1:6" s="485" customFormat="1" ht="69">
      <c r="A111" s="482" t="s">
        <v>322</v>
      </c>
      <c r="B111" s="483" t="s">
        <v>323</v>
      </c>
      <c r="C111" s="482" t="s">
        <v>136</v>
      </c>
      <c r="D111" s="484">
        <v>35</v>
      </c>
      <c r="E111" s="484">
        <v>0</v>
      </c>
      <c r="F111" s="484">
        <f t="shared" si="17"/>
        <v>0</v>
      </c>
    </row>
    <row r="112" spans="1:6" s="485" customFormat="1" ht="96.6">
      <c r="A112" s="482" t="s">
        <v>401</v>
      </c>
      <c r="B112" s="483" t="s">
        <v>402</v>
      </c>
      <c r="C112" s="482" t="s">
        <v>127</v>
      </c>
      <c r="D112" s="484">
        <v>50</v>
      </c>
      <c r="E112" s="484">
        <v>0</v>
      </c>
      <c r="F112" s="484">
        <f t="shared" si="17"/>
        <v>0</v>
      </c>
    </row>
    <row r="113" spans="1:6" s="485" customFormat="1" ht="69">
      <c r="A113" s="482" t="s">
        <v>324</v>
      </c>
      <c r="B113" s="483" t="s">
        <v>325</v>
      </c>
      <c r="C113" s="482" t="s">
        <v>127</v>
      </c>
      <c r="D113" s="484">
        <v>45</v>
      </c>
      <c r="E113" s="484">
        <v>0</v>
      </c>
      <c r="F113" s="484">
        <f t="shared" si="17"/>
        <v>0</v>
      </c>
    </row>
    <row r="114" spans="1:6" s="485" customFormat="1" ht="27.6">
      <c r="A114" s="482" t="s">
        <v>326</v>
      </c>
      <c r="B114" s="483" t="s">
        <v>327</v>
      </c>
      <c r="C114" s="482" t="s">
        <v>136</v>
      </c>
      <c r="D114" s="484">
        <v>30</v>
      </c>
      <c r="E114" s="484">
        <v>0</v>
      </c>
      <c r="F114" s="484">
        <f t="shared" si="17"/>
        <v>0</v>
      </c>
    </row>
    <row r="115" spans="1:6" s="485" customFormat="1">
      <c r="A115" s="528" t="s">
        <v>328</v>
      </c>
      <c r="B115" s="530" t="s">
        <v>157</v>
      </c>
      <c r="C115" s="530"/>
      <c r="D115" s="504" t="s">
        <v>110</v>
      </c>
      <c r="E115" s="505"/>
      <c r="F115" s="505">
        <f>+F116</f>
        <v>0</v>
      </c>
    </row>
    <row r="116" spans="1:6" s="485" customFormat="1" ht="27.6">
      <c r="A116" s="482" t="s">
        <v>158</v>
      </c>
      <c r="B116" s="483" t="s">
        <v>329</v>
      </c>
      <c r="C116" s="482" t="s">
        <v>136</v>
      </c>
      <c r="D116" s="484">
        <v>90</v>
      </c>
      <c r="E116" s="484">
        <v>0</v>
      </c>
      <c r="F116" s="484">
        <f t="shared" ref="F116" si="18">+D116*E116</f>
        <v>0</v>
      </c>
    </row>
    <row r="117" spans="1:6" s="485" customFormat="1">
      <c r="A117" s="1341" t="s">
        <v>330</v>
      </c>
      <c r="B117" s="1342"/>
      <c r="C117" s="540"/>
      <c r="D117" s="504" t="s">
        <v>110</v>
      </c>
      <c r="E117" s="505"/>
      <c r="F117" s="506">
        <f>+F115+F106+F95</f>
        <v>0</v>
      </c>
    </row>
    <row r="118" spans="1:6" s="485" customFormat="1">
      <c r="A118" s="490"/>
      <c r="B118" s="491"/>
      <c r="C118" s="492"/>
      <c r="D118" s="493" t="s">
        <v>110</v>
      </c>
      <c r="E118" s="535"/>
      <c r="F118" s="495"/>
    </row>
    <row r="119" spans="1:6" s="485" customFormat="1">
      <c r="A119" s="496">
        <v>7</v>
      </c>
      <c r="B119" s="497" t="s">
        <v>331</v>
      </c>
      <c r="C119" s="497"/>
      <c r="D119" s="498" t="s">
        <v>110</v>
      </c>
      <c r="E119" s="522"/>
      <c r="F119" s="500"/>
    </row>
    <row r="120" spans="1:6" s="485" customFormat="1">
      <c r="A120" s="496" t="s">
        <v>103</v>
      </c>
      <c r="B120" s="501" t="s">
        <v>104</v>
      </c>
      <c r="C120" s="496" t="s">
        <v>7</v>
      </c>
      <c r="D120" s="499" t="s">
        <v>105</v>
      </c>
      <c r="E120" s="499" t="s">
        <v>106</v>
      </c>
      <c r="F120" s="502" t="s">
        <v>107</v>
      </c>
    </row>
    <row r="121" spans="1:6" s="485" customFormat="1">
      <c r="A121" s="550" t="s">
        <v>332</v>
      </c>
      <c r="B121" s="530" t="s">
        <v>333</v>
      </c>
      <c r="C121" s="530"/>
      <c r="D121" s="504" t="s">
        <v>110</v>
      </c>
      <c r="E121" s="505"/>
      <c r="F121" s="505">
        <f>SUM(F122:F123)</f>
        <v>1800</v>
      </c>
    </row>
    <row r="122" spans="1:6">
      <c r="A122" s="23" t="s">
        <v>334</v>
      </c>
      <c r="B122" s="24" t="s">
        <v>335</v>
      </c>
      <c r="C122" s="23" t="s">
        <v>44</v>
      </c>
      <c r="D122" s="26">
        <v>20</v>
      </c>
      <c r="E122" s="26">
        <v>60</v>
      </c>
      <c r="F122" s="26">
        <f t="shared" ref="F122:F123" si="19">+D122*E122</f>
        <v>1200</v>
      </c>
    </row>
    <row r="123" spans="1:6">
      <c r="A123" s="23" t="s">
        <v>336</v>
      </c>
      <c r="B123" s="24" t="s">
        <v>337</v>
      </c>
      <c r="C123" s="23" t="s">
        <v>44</v>
      </c>
      <c r="D123" s="26">
        <v>10</v>
      </c>
      <c r="E123" s="26">
        <v>60</v>
      </c>
      <c r="F123" s="26">
        <f t="shared" si="19"/>
        <v>600</v>
      </c>
    </row>
    <row r="124" spans="1:6" s="485" customFormat="1">
      <c r="A124" s="1343" t="s">
        <v>347</v>
      </c>
      <c r="B124" s="1344"/>
      <c r="C124" s="486"/>
      <c r="D124" s="487" t="s">
        <v>110</v>
      </c>
      <c r="E124" s="488"/>
      <c r="F124" s="489">
        <f>+F121</f>
        <v>1800</v>
      </c>
    </row>
    <row r="125" spans="1:6" s="485" customFormat="1">
      <c r="A125" s="490"/>
      <c r="B125" s="491"/>
      <c r="C125" s="492"/>
      <c r="D125" s="493" t="s">
        <v>110</v>
      </c>
      <c r="E125" s="535"/>
      <c r="F125" s="495"/>
    </row>
    <row r="126" spans="1:6" s="485" customFormat="1">
      <c r="A126" s="496">
        <v>8</v>
      </c>
      <c r="B126" s="497" t="s">
        <v>348</v>
      </c>
      <c r="C126" s="497"/>
      <c r="D126" s="498" t="s">
        <v>110</v>
      </c>
      <c r="E126" s="522"/>
      <c r="F126" s="500"/>
    </row>
    <row r="127" spans="1:6" s="485" customFormat="1">
      <c r="A127" s="496" t="s">
        <v>103</v>
      </c>
      <c r="B127" s="501" t="s">
        <v>104</v>
      </c>
      <c r="C127" s="496" t="s">
        <v>7</v>
      </c>
      <c r="D127" s="499" t="s">
        <v>105</v>
      </c>
      <c r="E127" s="499" t="s">
        <v>106</v>
      </c>
      <c r="F127" s="502" t="s">
        <v>107</v>
      </c>
    </row>
    <row r="128" spans="1:6" s="485" customFormat="1">
      <c r="A128" s="1354" t="s">
        <v>349</v>
      </c>
      <c r="B128" s="1354"/>
      <c r="C128" s="503"/>
      <c r="D128" s="504" t="s">
        <v>110</v>
      </c>
      <c r="E128" s="505"/>
      <c r="F128" s="506">
        <f>+F115+F104</f>
        <v>0</v>
      </c>
    </row>
    <row r="129" spans="1:6" s="485" customFormat="1">
      <c r="A129" s="507"/>
      <c r="B129" s="508"/>
      <c r="C129" s="507"/>
      <c r="D129" s="509" t="s">
        <v>110</v>
      </c>
      <c r="E129" s="510"/>
      <c r="F129" s="511"/>
    </row>
    <row r="130" spans="1:6" s="485" customFormat="1">
      <c r="A130" s="1345" t="s">
        <v>350</v>
      </c>
      <c r="B130" s="1346"/>
      <c r="C130" s="512"/>
      <c r="D130" s="513" t="s">
        <v>110</v>
      </c>
      <c r="E130" s="1359" t="s">
        <v>351</v>
      </c>
      <c r="F130" s="1360"/>
    </row>
    <row r="131" spans="1:6" s="485" customFormat="1">
      <c r="A131" s="482">
        <v>1</v>
      </c>
      <c r="B131" s="514" t="s">
        <v>102</v>
      </c>
      <c r="C131" s="514"/>
      <c r="D131" s="515" t="s">
        <v>110</v>
      </c>
      <c r="E131" s="1355">
        <f>+F28</f>
        <v>0</v>
      </c>
      <c r="F131" s="1356"/>
    </row>
    <row r="132" spans="1:6" s="485" customFormat="1">
      <c r="A132" s="482">
        <v>2</v>
      </c>
      <c r="B132" s="516" t="s">
        <v>164</v>
      </c>
      <c r="C132" s="514"/>
      <c r="D132" s="515" t="s">
        <v>110</v>
      </c>
      <c r="E132" s="1355">
        <f>+F51</f>
        <v>0</v>
      </c>
      <c r="F132" s="1356"/>
    </row>
    <row r="133" spans="1:6" s="485" customFormat="1">
      <c r="A133" s="482">
        <v>3</v>
      </c>
      <c r="B133" s="514" t="s">
        <v>203</v>
      </c>
      <c r="C133" s="514"/>
      <c r="D133" s="515" t="s">
        <v>110</v>
      </c>
      <c r="E133" s="1355">
        <f>+F68</f>
        <v>0</v>
      </c>
      <c r="F133" s="1356"/>
    </row>
    <row r="134" spans="1:6" s="485" customFormat="1">
      <c r="A134" s="482">
        <v>4</v>
      </c>
      <c r="B134" s="514" t="s">
        <v>238</v>
      </c>
      <c r="C134" s="514"/>
      <c r="D134" s="515" t="s">
        <v>110</v>
      </c>
      <c r="E134" s="1355">
        <f>+F87</f>
        <v>0</v>
      </c>
      <c r="F134" s="1356"/>
    </row>
    <row r="135" spans="1:6" s="485" customFormat="1">
      <c r="A135" s="482">
        <v>5</v>
      </c>
      <c r="B135" s="514" t="s">
        <v>286</v>
      </c>
      <c r="C135" s="514"/>
      <c r="D135" s="515" t="s">
        <v>110</v>
      </c>
      <c r="E135" s="1355">
        <f>+F91</f>
        <v>0</v>
      </c>
      <c r="F135" s="1356"/>
    </row>
    <row r="136" spans="1:6" s="485" customFormat="1">
      <c r="A136" s="482">
        <v>6</v>
      </c>
      <c r="B136" s="514" t="s">
        <v>288</v>
      </c>
      <c r="C136" s="514"/>
      <c r="D136" s="515" t="s">
        <v>110</v>
      </c>
      <c r="E136" s="1355">
        <f>+F117</f>
        <v>0</v>
      </c>
      <c r="F136" s="1356"/>
    </row>
    <row r="137" spans="1:6" s="485" customFormat="1">
      <c r="A137" s="482">
        <v>7</v>
      </c>
      <c r="B137" s="514" t="s">
        <v>331</v>
      </c>
      <c r="C137" s="514"/>
      <c r="D137" s="515" t="s">
        <v>110</v>
      </c>
      <c r="E137" s="1355">
        <f>+F124</f>
        <v>1800</v>
      </c>
      <c r="F137" s="1356"/>
    </row>
    <row r="138" spans="1:6" s="485" customFormat="1">
      <c r="A138" s="517">
        <v>9</v>
      </c>
      <c r="B138" s="518" t="s">
        <v>352</v>
      </c>
      <c r="C138" s="519"/>
      <c r="D138" s="520" t="s">
        <v>110</v>
      </c>
      <c r="E138" s="1357">
        <v>0</v>
      </c>
      <c r="F138" s="1358"/>
    </row>
    <row r="139" spans="1:6" s="485" customFormat="1">
      <c r="A139" s="482">
        <v>10</v>
      </c>
      <c r="B139" s="521" t="s">
        <v>83</v>
      </c>
      <c r="C139" s="492"/>
      <c r="D139" s="515" t="s">
        <v>110</v>
      </c>
      <c r="E139" s="1352">
        <f>SUM(E131:F138)</f>
        <v>1800</v>
      </c>
      <c r="F139" s="1353"/>
    </row>
    <row r="140" spans="1:6" s="485" customFormat="1">
      <c r="A140" s="482">
        <v>11</v>
      </c>
      <c r="B140" s="521" t="s">
        <v>91</v>
      </c>
      <c r="C140" s="492"/>
      <c r="D140" s="515" t="s">
        <v>110</v>
      </c>
      <c r="E140" s="1352">
        <f>+E139*0.22</f>
        <v>396</v>
      </c>
      <c r="F140" s="1353"/>
    </row>
    <row r="141" spans="1:6" s="485" customFormat="1">
      <c r="A141" s="482">
        <v>12</v>
      </c>
      <c r="B141" s="521" t="s">
        <v>353</v>
      </c>
      <c r="C141" s="492"/>
      <c r="D141" s="515" t="s">
        <v>110</v>
      </c>
      <c r="E141" s="1352">
        <f>+E140+E139</f>
        <v>2196</v>
      </c>
      <c r="F141" s="1353"/>
    </row>
  </sheetData>
  <sheetProtection algorithmName="SHA-512" hashValue="q+CI6UqLL8vHo6be5KPxKKWY10vxdtxkIxBPe5zXqcnFHu10IoEgpe8HAql7m9HqzXAse5Gy/PZ6xxjhODZsgA==" saltValue="1RJwegc0HqdjMhjwmsIylw==" spinCount="100000" sheet="1" objects="1" scenarios="1"/>
  <mergeCells count="21">
    <mergeCell ref="E141:F141"/>
    <mergeCell ref="E137:F137"/>
    <mergeCell ref="E138:F138"/>
    <mergeCell ref="E139:F139"/>
    <mergeCell ref="E140:F140"/>
    <mergeCell ref="E132:F132"/>
    <mergeCell ref="E133:F133"/>
    <mergeCell ref="E134:F134"/>
    <mergeCell ref="E135:F135"/>
    <mergeCell ref="E136:F136"/>
    <mergeCell ref="A51:B51"/>
    <mergeCell ref="A28:B28"/>
    <mergeCell ref="A68:B68"/>
    <mergeCell ref="A87:B87"/>
    <mergeCell ref="A91:B91"/>
    <mergeCell ref="E131:F131"/>
    <mergeCell ref="A117:B117"/>
    <mergeCell ref="A124:B124"/>
    <mergeCell ref="A128:B128"/>
    <mergeCell ref="A130:B130"/>
    <mergeCell ref="E130:F130"/>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65DF30-B71C-4579-8589-DBEEDE270DBD}">
  <sheetPr>
    <tabColor theme="7" tint="0.79998168889431442"/>
  </sheetPr>
  <dimension ref="A1:F86"/>
  <sheetViews>
    <sheetView topLeftCell="A28" workbookViewId="0">
      <selection activeCell="E67" sqref="E67"/>
    </sheetView>
  </sheetViews>
  <sheetFormatPr defaultRowHeight="14.4"/>
  <cols>
    <col min="1" max="1" width="9" customWidth="1"/>
    <col min="2" max="2" width="46.109375" customWidth="1"/>
    <col min="3" max="3" width="6.109375" customWidth="1"/>
    <col min="4" max="4" width="8.33203125" customWidth="1"/>
    <col min="5" max="5" width="9.88671875" customWidth="1"/>
    <col min="6" max="6" width="10.109375" customWidth="1"/>
  </cols>
  <sheetData>
    <row r="1" spans="1:6" s="485" customFormat="1">
      <c r="A1" s="496">
        <v>1</v>
      </c>
      <c r="B1" s="497" t="s">
        <v>102</v>
      </c>
      <c r="C1" s="497"/>
      <c r="D1" s="498"/>
      <c r="E1" s="522"/>
      <c r="F1" s="500"/>
    </row>
    <row r="2" spans="1:6" s="485" customFormat="1">
      <c r="A2" s="496" t="s">
        <v>103</v>
      </c>
      <c r="B2" s="496" t="s">
        <v>104</v>
      </c>
      <c r="C2" s="496" t="s">
        <v>7</v>
      </c>
      <c r="D2" s="499" t="s">
        <v>105</v>
      </c>
      <c r="E2" s="499" t="s">
        <v>106</v>
      </c>
      <c r="F2" s="502" t="s">
        <v>107</v>
      </c>
    </row>
    <row r="3" spans="1:6" s="485" customFormat="1" ht="55.2">
      <c r="A3" s="523"/>
      <c r="B3" s="551" t="s">
        <v>1461</v>
      </c>
      <c r="C3" s="525"/>
      <c r="D3" s="526"/>
      <c r="E3" s="526"/>
      <c r="F3" s="527"/>
    </row>
    <row r="4" spans="1:6" s="485" customFormat="1">
      <c r="A4" s="528" t="s">
        <v>108</v>
      </c>
      <c r="B4" s="529" t="s">
        <v>109</v>
      </c>
      <c r="C4" s="530"/>
      <c r="D4" s="504" t="s">
        <v>110</v>
      </c>
      <c r="E4" s="531"/>
      <c r="F4" s="532">
        <f>SUM(F5:F8)</f>
        <v>0</v>
      </c>
    </row>
    <row r="5" spans="1:6" s="485" customFormat="1" ht="27.6">
      <c r="A5" s="482" t="s">
        <v>111</v>
      </c>
      <c r="B5" s="483" t="s">
        <v>112</v>
      </c>
      <c r="C5" s="533" t="s">
        <v>113</v>
      </c>
      <c r="D5" s="494">
        <v>0.1</v>
      </c>
      <c r="E5" s="494">
        <v>0</v>
      </c>
      <c r="F5" s="484">
        <f t="shared" ref="F5:F8" si="0">D5*E5</f>
        <v>0</v>
      </c>
    </row>
    <row r="6" spans="1:6" s="485" customFormat="1" ht="27.6">
      <c r="A6" s="482" t="s">
        <v>114</v>
      </c>
      <c r="B6" s="483" t="s">
        <v>115</v>
      </c>
      <c r="C6" s="533" t="s">
        <v>113</v>
      </c>
      <c r="D6" s="494">
        <v>0.1</v>
      </c>
      <c r="E6" s="494">
        <v>0</v>
      </c>
      <c r="F6" s="484">
        <f t="shared" si="0"/>
        <v>0</v>
      </c>
    </row>
    <row r="7" spans="1:6" s="485" customFormat="1" ht="27.6">
      <c r="A7" s="482" t="s">
        <v>116</v>
      </c>
      <c r="B7" s="483" t="s">
        <v>117</v>
      </c>
      <c r="C7" s="533" t="s">
        <v>17</v>
      </c>
      <c r="D7" s="494">
        <v>6</v>
      </c>
      <c r="E7" s="494">
        <v>0</v>
      </c>
      <c r="F7" s="484">
        <f t="shared" si="0"/>
        <v>0</v>
      </c>
    </row>
    <row r="8" spans="1:6" s="485" customFormat="1" ht="27.6">
      <c r="A8" s="482" t="s">
        <v>118</v>
      </c>
      <c r="B8" s="483" t="s">
        <v>119</v>
      </c>
      <c r="C8" s="533" t="s">
        <v>17</v>
      </c>
      <c r="D8" s="494">
        <v>6</v>
      </c>
      <c r="E8" s="494">
        <v>0</v>
      </c>
      <c r="F8" s="484">
        <f t="shared" si="0"/>
        <v>0</v>
      </c>
    </row>
    <row r="9" spans="1:6" s="485" customFormat="1">
      <c r="A9" s="528" t="s">
        <v>120</v>
      </c>
      <c r="B9" s="530" t="s">
        <v>121</v>
      </c>
      <c r="C9" s="530"/>
      <c r="D9" s="504" t="s">
        <v>110</v>
      </c>
      <c r="E9" s="531"/>
      <c r="F9" s="505">
        <f>+F10</f>
        <v>0</v>
      </c>
    </row>
    <row r="10" spans="1:6" s="485" customFormat="1" ht="27.6">
      <c r="A10" s="482" t="s">
        <v>483</v>
      </c>
      <c r="B10" s="483" t="s">
        <v>484</v>
      </c>
      <c r="C10" s="533" t="s">
        <v>136</v>
      </c>
      <c r="D10" s="494">
        <v>15</v>
      </c>
      <c r="E10" s="494">
        <v>0</v>
      </c>
      <c r="F10" s="484">
        <f t="shared" ref="F10" si="1">D10*E10</f>
        <v>0</v>
      </c>
    </row>
    <row r="11" spans="1:6" s="485" customFormat="1">
      <c r="A11" s="1347" t="s">
        <v>163</v>
      </c>
      <c r="B11" s="1348"/>
      <c r="C11" s="486"/>
      <c r="D11" s="487" t="s">
        <v>110</v>
      </c>
      <c r="E11" s="534"/>
      <c r="F11" s="506">
        <f>+F9+F4</f>
        <v>0</v>
      </c>
    </row>
    <row r="12" spans="1:6" s="485" customFormat="1">
      <c r="A12" s="490"/>
      <c r="B12" s="491"/>
      <c r="C12" s="492"/>
      <c r="D12" s="493" t="s">
        <v>110</v>
      </c>
      <c r="E12" s="535"/>
      <c r="F12" s="495"/>
    </row>
    <row r="13" spans="1:6" s="485" customFormat="1">
      <c r="A13" s="496">
        <v>2</v>
      </c>
      <c r="B13" s="536" t="s">
        <v>164</v>
      </c>
      <c r="C13" s="497"/>
      <c r="D13" s="498" t="s">
        <v>110</v>
      </c>
      <c r="E13" s="522"/>
      <c r="F13" s="500"/>
    </row>
    <row r="14" spans="1:6" s="485" customFormat="1">
      <c r="A14" s="496" t="s">
        <v>103</v>
      </c>
      <c r="B14" s="501" t="s">
        <v>104</v>
      </c>
      <c r="C14" s="496" t="s">
        <v>7</v>
      </c>
      <c r="D14" s="499" t="s">
        <v>105</v>
      </c>
      <c r="E14" s="499" t="s">
        <v>106</v>
      </c>
      <c r="F14" s="502" t="s">
        <v>107</v>
      </c>
    </row>
    <row r="15" spans="1:6" s="485" customFormat="1" ht="55.2">
      <c r="A15" s="523"/>
      <c r="B15" s="552" t="s">
        <v>1462</v>
      </c>
      <c r="C15" s="525"/>
      <c r="D15" s="526"/>
      <c r="E15" s="526"/>
      <c r="F15" s="527"/>
    </row>
    <row r="16" spans="1:6" s="485" customFormat="1">
      <c r="A16" s="528" t="s">
        <v>165</v>
      </c>
      <c r="B16" s="537" t="s">
        <v>166</v>
      </c>
      <c r="C16" s="538"/>
      <c r="D16" s="504" t="s">
        <v>110</v>
      </c>
      <c r="E16" s="505"/>
      <c r="F16" s="505">
        <f>SUM(F17:F18)</f>
        <v>0</v>
      </c>
    </row>
    <row r="17" spans="1:6" s="485" customFormat="1" ht="27.6">
      <c r="A17" s="482" t="s">
        <v>167</v>
      </c>
      <c r="B17" s="483" t="s">
        <v>168</v>
      </c>
      <c r="C17" s="482" t="s">
        <v>20</v>
      </c>
      <c r="D17" s="484">
        <v>420</v>
      </c>
      <c r="E17" s="484">
        <v>0</v>
      </c>
      <c r="F17" s="484">
        <f t="shared" ref="F17:F18" si="2">D17*E17</f>
        <v>0</v>
      </c>
    </row>
    <row r="18" spans="1:6" s="485" customFormat="1" ht="27.6">
      <c r="A18" s="482" t="s">
        <v>169</v>
      </c>
      <c r="B18" s="483" t="s">
        <v>170</v>
      </c>
      <c r="C18" s="482" t="s">
        <v>20</v>
      </c>
      <c r="D18" s="484">
        <v>42</v>
      </c>
      <c r="E18" s="484">
        <v>0</v>
      </c>
      <c r="F18" s="484">
        <f t="shared" si="2"/>
        <v>0</v>
      </c>
    </row>
    <row r="19" spans="1:6" s="485" customFormat="1">
      <c r="A19" s="528" t="s">
        <v>177</v>
      </c>
      <c r="B19" s="530" t="s">
        <v>178</v>
      </c>
      <c r="C19" s="530"/>
      <c r="D19" s="504" t="s">
        <v>110</v>
      </c>
      <c r="E19" s="505"/>
      <c r="F19" s="505">
        <f>+F20</f>
        <v>0</v>
      </c>
    </row>
    <row r="20" spans="1:6" s="485" customFormat="1" ht="27.6">
      <c r="A20" s="482" t="s">
        <v>179</v>
      </c>
      <c r="B20" s="483" t="s">
        <v>180</v>
      </c>
      <c r="C20" s="482" t="s">
        <v>127</v>
      </c>
      <c r="D20" s="484">
        <v>420</v>
      </c>
      <c r="E20" s="484">
        <v>0</v>
      </c>
      <c r="F20" s="484">
        <f t="shared" ref="F20" si="3">D20*E20</f>
        <v>0</v>
      </c>
    </row>
    <row r="21" spans="1:6" s="485" customFormat="1">
      <c r="A21" s="528" t="s">
        <v>181</v>
      </c>
      <c r="B21" s="530" t="s">
        <v>182</v>
      </c>
      <c r="C21" s="530"/>
      <c r="D21" s="504" t="s">
        <v>110</v>
      </c>
      <c r="E21" s="505"/>
      <c r="F21" s="505">
        <f>+F22</f>
        <v>0</v>
      </c>
    </row>
    <row r="22" spans="1:6" s="485" customFormat="1" ht="27.6">
      <c r="A22" s="482" t="s">
        <v>183</v>
      </c>
      <c r="B22" s="483" t="s">
        <v>184</v>
      </c>
      <c r="C22" s="482" t="s">
        <v>127</v>
      </c>
      <c r="D22" s="484">
        <v>420</v>
      </c>
      <c r="E22" s="484">
        <v>0</v>
      </c>
      <c r="F22" s="484">
        <f t="shared" ref="F22" si="4">D22*E22</f>
        <v>0</v>
      </c>
    </row>
    <row r="23" spans="1:6" s="485" customFormat="1">
      <c r="A23" s="528" t="s">
        <v>185</v>
      </c>
      <c r="B23" s="530" t="s">
        <v>186</v>
      </c>
      <c r="C23" s="530"/>
      <c r="D23" s="504" t="s">
        <v>110</v>
      </c>
      <c r="E23" s="505"/>
      <c r="F23" s="505">
        <f>+F24</f>
        <v>0</v>
      </c>
    </row>
    <row r="24" spans="1:6" s="485" customFormat="1" ht="27.6">
      <c r="A24" s="482" t="s">
        <v>366</v>
      </c>
      <c r="B24" s="483" t="s">
        <v>367</v>
      </c>
      <c r="C24" s="482" t="s">
        <v>20</v>
      </c>
      <c r="D24" s="484">
        <v>280</v>
      </c>
      <c r="E24" s="484">
        <v>0</v>
      </c>
      <c r="F24" s="484">
        <f t="shared" ref="F24" si="5">D24*E24</f>
        <v>0</v>
      </c>
    </row>
    <row r="25" spans="1:6" s="485" customFormat="1">
      <c r="A25" s="528" t="s">
        <v>193</v>
      </c>
      <c r="B25" s="530" t="s">
        <v>194</v>
      </c>
      <c r="C25" s="530"/>
      <c r="D25" s="504" t="s">
        <v>110</v>
      </c>
      <c r="E25" s="505"/>
      <c r="F25" s="505">
        <f>+F26+F27</f>
        <v>0</v>
      </c>
    </row>
    <row r="26" spans="1:6" s="485" customFormat="1" ht="27.6">
      <c r="A26" s="482" t="s">
        <v>195</v>
      </c>
      <c r="B26" s="483" t="s">
        <v>196</v>
      </c>
      <c r="C26" s="482" t="s">
        <v>127</v>
      </c>
      <c r="D26" s="484">
        <v>100</v>
      </c>
      <c r="E26" s="484">
        <v>0</v>
      </c>
      <c r="F26" s="484">
        <f t="shared" ref="F26:F27" si="6">D26*E26</f>
        <v>0</v>
      </c>
    </row>
    <row r="27" spans="1:6" s="485" customFormat="1">
      <c r="A27" s="482" t="s">
        <v>197</v>
      </c>
      <c r="B27" s="483" t="s">
        <v>198</v>
      </c>
      <c r="C27" s="482" t="s">
        <v>127</v>
      </c>
      <c r="D27" s="484">
        <v>100</v>
      </c>
      <c r="E27" s="484">
        <v>0</v>
      </c>
      <c r="F27" s="484">
        <f t="shared" si="6"/>
        <v>0</v>
      </c>
    </row>
    <row r="28" spans="1:6" s="485" customFormat="1">
      <c r="A28" s="1349" t="s">
        <v>202</v>
      </c>
      <c r="B28" s="1350"/>
      <c r="C28" s="540"/>
      <c r="D28" s="504" t="s">
        <v>110</v>
      </c>
      <c r="E28" s="505"/>
      <c r="F28" s="506">
        <f>F25+F23+F21+F19+F16</f>
        <v>0</v>
      </c>
    </row>
    <row r="29" spans="1:6" s="485" customFormat="1">
      <c r="A29" s="490"/>
      <c r="B29" s="491"/>
      <c r="C29" s="492"/>
      <c r="D29" s="493" t="s">
        <v>110</v>
      </c>
      <c r="E29" s="535"/>
      <c r="F29" s="495"/>
    </row>
    <row r="30" spans="1:6" s="485" customFormat="1">
      <c r="A30" s="496">
        <v>3</v>
      </c>
      <c r="B30" s="497" t="s">
        <v>203</v>
      </c>
      <c r="C30" s="497"/>
      <c r="D30" s="498" t="s">
        <v>110</v>
      </c>
      <c r="E30" s="522"/>
      <c r="F30" s="500"/>
    </row>
    <row r="31" spans="1:6" s="485" customFormat="1">
      <c r="A31" s="496" t="s">
        <v>103</v>
      </c>
      <c r="B31" s="501" t="s">
        <v>104</v>
      </c>
      <c r="C31" s="496" t="s">
        <v>7</v>
      </c>
      <c r="D31" s="499" t="s">
        <v>105</v>
      </c>
      <c r="E31" s="499" t="s">
        <v>106</v>
      </c>
      <c r="F31" s="502" t="s">
        <v>107</v>
      </c>
    </row>
    <row r="32" spans="1:6" s="485" customFormat="1">
      <c r="A32" s="528" t="s">
        <v>204</v>
      </c>
      <c r="B32" s="530" t="s">
        <v>205</v>
      </c>
      <c r="C32" s="530"/>
      <c r="D32" s="504" t="s">
        <v>110</v>
      </c>
      <c r="E32" s="541"/>
      <c r="F32" s="541">
        <f>+F33</f>
        <v>0</v>
      </c>
    </row>
    <row r="33" spans="1:6" s="485" customFormat="1" ht="27.6">
      <c r="A33" s="482" t="s">
        <v>485</v>
      </c>
      <c r="B33" s="483" t="s">
        <v>486</v>
      </c>
      <c r="C33" s="482" t="s">
        <v>208</v>
      </c>
      <c r="D33" s="542">
        <v>110</v>
      </c>
      <c r="E33" s="542">
        <v>0</v>
      </c>
      <c r="F33" s="484">
        <f t="shared" ref="F33" si="7">D33*E33</f>
        <v>0</v>
      </c>
    </row>
    <row r="34" spans="1:6" s="485" customFormat="1">
      <c r="A34" s="528" t="s">
        <v>213</v>
      </c>
      <c r="B34" s="530" t="s">
        <v>214</v>
      </c>
      <c r="C34" s="530"/>
      <c r="D34" s="504" t="s">
        <v>110</v>
      </c>
      <c r="E34" s="541"/>
      <c r="F34" s="541">
        <f>+F35</f>
        <v>0</v>
      </c>
    </row>
    <row r="35" spans="1:6" s="485" customFormat="1" ht="27.6">
      <c r="A35" s="482" t="s">
        <v>487</v>
      </c>
      <c r="B35" s="539" t="s">
        <v>488</v>
      </c>
      <c r="C35" s="482" t="s">
        <v>127</v>
      </c>
      <c r="D35" s="542">
        <v>340</v>
      </c>
      <c r="E35" s="542">
        <v>0</v>
      </c>
      <c r="F35" s="484">
        <f t="shared" ref="F35" si="8">D35*E35</f>
        <v>0</v>
      </c>
    </row>
    <row r="36" spans="1:6" s="485" customFormat="1">
      <c r="A36" s="528" t="s">
        <v>368</v>
      </c>
      <c r="B36" s="530" t="s">
        <v>369</v>
      </c>
      <c r="C36" s="530"/>
      <c r="D36" s="504" t="s">
        <v>110</v>
      </c>
      <c r="E36" s="541"/>
      <c r="F36" s="541">
        <f>+F37+F38</f>
        <v>0</v>
      </c>
    </row>
    <row r="37" spans="1:6" s="485" customFormat="1" ht="41.4">
      <c r="A37" s="482" t="s">
        <v>489</v>
      </c>
      <c r="B37" s="483" t="s">
        <v>490</v>
      </c>
      <c r="C37" s="482" t="s">
        <v>136</v>
      </c>
      <c r="D37" s="542">
        <v>160</v>
      </c>
      <c r="E37" s="542">
        <v>0</v>
      </c>
      <c r="F37" s="484">
        <f t="shared" ref="F37:F38" si="9">D37*E37</f>
        <v>0</v>
      </c>
    </row>
    <row r="38" spans="1:6" s="485" customFormat="1" ht="41.4">
      <c r="A38" s="482" t="s">
        <v>370</v>
      </c>
      <c r="B38" s="483" t="s">
        <v>371</v>
      </c>
      <c r="C38" s="482" t="s">
        <v>220</v>
      </c>
      <c r="D38" s="542">
        <v>10</v>
      </c>
      <c r="E38" s="542">
        <v>0</v>
      </c>
      <c r="F38" s="484">
        <f t="shared" si="9"/>
        <v>0</v>
      </c>
    </row>
    <row r="39" spans="1:6" s="485" customFormat="1">
      <c r="A39" s="528" t="s">
        <v>224</v>
      </c>
      <c r="B39" s="530" t="s">
        <v>225</v>
      </c>
      <c r="C39" s="530"/>
      <c r="D39" s="504" t="s">
        <v>110</v>
      </c>
      <c r="E39" s="541"/>
      <c r="F39" s="541">
        <f>+F40</f>
        <v>0</v>
      </c>
    </row>
    <row r="40" spans="1:6" s="485" customFormat="1" ht="41.4">
      <c r="A40" s="482" t="s">
        <v>491</v>
      </c>
      <c r="B40" s="483" t="s">
        <v>492</v>
      </c>
      <c r="C40" s="482" t="s">
        <v>227</v>
      </c>
      <c r="D40" s="542">
        <v>190</v>
      </c>
      <c r="E40" s="542">
        <v>0</v>
      </c>
      <c r="F40" s="484">
        <f t="shared" ref="F40" si="10">D40*E40</f>
        <v>0</v>
      </c>
    </row>
    <row r="41" spans="1:6" s="485" customFormat="1">
      <c r="A41" s="528" t="s">
        <v>232</v>
      </c>
      <c r="B41" s="530" t="s">
        <v>157</v>
      </c>
      <c r="C41" s="530"/>
      <c r="D41" s="504" t="s">
        <v>110</v>
      </c>
      <c r="E41" s="541"/>
      <c r="F41" s="541">
        <f>SUM(F42:F44)</f>
        <v>0</v>
      </c>
    </row>
    <row r="42" spans="1:6" s="485" customFormat="1" ht="41.4">
      <c r="A42" s="482" t="s">
        <v>158</v>
      </c>
      <c r="B42" s="483" t="s">
        <v>403</v>
      </c>
      <c r="C42" s="482" t="s">
        <v>127</v>
      </c>
      <c r="D42" s="542">
        <v>3</v>
      </c>
      <c r="E42" s="542">
        <v>0</v>
      </c>
      <c r="F42" s="484">
        <f t="shared" ref="F42:F44" si="11">D42*E42</f>
        <v>0</v>
      </c>
    </row>
    <row r="43" spans="1:6" s="485" customFormat="1" ht="41.4">
      <c r="A43" s="482" t="s">
        <v>158</v>
      </c>
      <c r="B43" s="483" t="s">
        <v>404</v>
      </c>
      <c r="C43" s="482" t="s">
        <v>127</v>
      </c>
      <c r="D43" s="542">
        <v>15</v>
      </c>
      <c r="E43" s="542">
        <v>0</v>
      </c>
      <c r="F43" s="484">
        <f t="shared" si="11"/>
        <v>0</v>
      </c>
    </row>
    <row r="44" spans="1:6" s="485" customFormat="1">
      <c r="A44" s="482" t="s">
        <v>158</v>
      </c>
      <c r="B44" s="543" t="s">
        <v>405</v>
      </c>
      <c r="C44" s="482" t="s">
        <v>235</v>
      </c>
      <c r="D44" s="494">
        <v>11</v>
      </c>
      <c r="E44" s="542">
        <v>0</v>
      </c>
      <c r="F44" s="484">
        <f t="shared" si="11"/>
        <v>0</v>
      </c>
    </row>
    <row r="45" spans="1:6" s="485" customFormat="1">
      <c r="A45" s="1343" t="s">
        <v>237</v>
      </c>
      <c r="B45" s="1344"/>
      <c r="C45" s="486"/>
      <c r="D45" s="487" t="s">
        <v>110</v>
      </c>
      <c r="E45" s="545"/>
      <c r="F45" s="489">
        <f>+F41+F39+F36+F34+F32</f>
        <v>0</v>
      </c>
    </row>
    <row r="46" spans="1:6" s="485" customFormat="1">
      <c r="A46" s="492"/>
      <c r="B46" s="546"/>
      <c r="C46" s="492"/>
      <c r="D46" s="493" t="s">
        <v>110</v>
      </c>
      <c r="E46" s="547"/>
      <c r="F46" s="495"/>
    </row>
    <row r="47" spans="1:6" s="485" customFormat="1">
      <c r="A47" s="496">
        <v>4</v>
      </c>
      <c r="B47" s="497" t="s">
        <v>238</v>
      </c>
      <c r="C47" s="497"/>
      <c r="D47" s="498" t="s">
        <v>110</v>
      </c>
      <c r="E47" s="522"/>
      <c r="F47" s="500"/>
    </row>
    <row r="48" spans="1:6" s="485" customFormat="1">
      <c r="A48" s="496" t="s">
        <v>103</v>
      </c>
      <c r="B48" s="501" t="s">
        <v>104</v>
      </c>
      <c r="C48" s="496" t="s">
        <v>7</v>
      </c>
      <c r="D48" s="499" t="s">
        <v>105</v>
      </c>
      <c r="E48" s="499" t="s">
        <v>106</v>
      </c>
      <c r="F48" s="502" t="s">
        <v>107</v>
      </c>
    </row>
    <row r="49" spans="1:6" s="485" customFormat="1">
      <c r="A49" s="1345" t="s">
        <v>285</v>
      </c>
      <c r="B49" s="1351"/>
      <c r="C49" s="540"/>
      <c r="D49" s="504" t="s">
        <v>110</v>
      </c>
      <c r="E49" s="505"/>
      <c r="F49" s="506">
        <v>0</v>
      </c>
    </row>
    <row r="50" spans="1:6" s="485" customFormat="1">
      <c r="A50" s="490"/>
      <c r="B50" s="491"/>
      <c r="C50" s="492"/>
      <c r="D50" s="493" t="s">
        <v>110</v>
      </c>
      <c r="E50" s="535"/>
      <c r="F50" s="495"/>
    </row>
    <row r="51" spans="1:6" s="485" customFormat="1">
      <c r="A51" s="496">
        <v>5</v>
      </c>
      <c r="B51" s="497" t="s">
        <v>286</v>
      </c>
      <c r="C51" s="497"/>
      <c r="D51" s="498" t="s">
        <v>110</v>
      </c>
      <c r="E51" s="522"/>
      <c r="F51" s="500"/>
    </row>
    <row r="52" spans="1:6" s="485" customFormat="1">
      <c r="A52" s="496" t="s">
        <v>103</v>
      </c>
      <c r="B52" s="501" t="s">
        <v>104</v>
      </c>
      <c r="C52" s="496" t="s">
        <v>7</v>
      </c>
      <c r="D52" s="499" t="s">
        <v>105</v>
      </c>
      <c r="E52" s="499" t="s">
        <v>106</v>
      </c>
      <c r="F52" s="502" t="s">
        <v>107</v>
      </c>
    </row>
    <row r="53" spans="1:6" s="485" customFormat="1">
      <c r="A53" s="1345" t="s">
        <v>287</v>
      </c>
      <c r="B53" s="1351"/>
      <c r="C53" s="540"/>
      <c r="D53" s="504" t="s">
        <v>110</v>
      </c>
      <c r="E53" s="505"/>
      <c r="F53" s="506">
        <v>0</v>
      </c>
    </row>
    <row r="54" spans="1:6" s="485" customFormat="1">
      <c r="A54" s="490"/>
      <c r="B54" s="491"/>
      <c r="C54" s="492"/>
      <c r="D54" s="493" t="s">
        <v>110</v>
      </c>
      <c r="E54" s="535"/>
      <c r="F54" s="495"/>
    </row>
    <row r="55" spans="1:6" s="485" customFormat="1">
      <c r="A55" s="496">
        <v>6</v>
      </c>
      <c r="B55" s="497" t="s">
        <v>288</v>
      </c>
      <c r="C55" s="497"/>
      <c r="D55" s="498" t="s">
        <v>110</v>
      </c>
      <c r="E55" s="522"/>
      <c r="F55" s="500"/>
    </row>
    <row r="56" spans="1:6" s="485" customFormat="1">
      <c r="A56" s="496" t="s">
        <v>103</v>
      </c>
      <c r="B56" s="501" t="s">
        <v>104</v>
      </c>
      <c r="C56" s="496" t="s">
        <v>7</v>
      </c>
      <c r="D56" s="499" t="s">
        <v>105</v>
      </c>
      <c r="E56" s="499" t="s">
        <v>106</v>
      </c>
      <c r="F56" s="502" t="s">
        <v>107</v>
      </c>
    </row>
    <row r="57" spans="1:6" s="485" customFormat="1">
      <c r="A57" s="528" t="s">
        <v>313</v>
      </c>
      <c r="B57" s="530" t="s">
        <v>314</v>
      </c>
      <c r="C57" s="530"/>
      <c r="D57" s="504" t="s">
        <v>110</v>
      </c>
      <c r="E57" s="505"/>
      <c r="F57" s="505">
        <f>SUM(F58:F61)</f>
        <v>0</v>
      </c>
    </row>
    <row r="58" spans="1:6" s="485" customFormat="1" ht="69">
      <c r="A58" s="482" t="s">
        <v>320</v>
      </c>
      <c r="B58" s="483" t="s">
        <v>321</v>
      </c>
      <c r="C58" s="482" t="s">
        <v>136</v>
      </c>
      <c r="D58" s="484">
        <v>35</v>
      </c>
      <c r="E58" s="484">
        <v>0</v>
      </c>
      <c r="F58" s="484">
        <f t="shared" ref="F58:F61" si="12">+D58*E58</f>
        <v>0</v>
      </c>
    </row>
    <row r="59" spans="1:6" s="485" customFormat="1" ht="69">
      <c r="A59" s="482" t="s">
        <v>322</v>
      </c>
      <c r="B59" s="483" t="s">
        <v>323</v>
      </c>
      <c r="C59" s="482" t="s">
        <v>136</v>
      </c>
      <c r="D59" s="484">
        <v>35</v>
      </c>
      <c r="E59" s="484">
        <v>0</v>
      </c>
      <c r="F59" s="484">
        <f t="shared" si="12"/>
        <v>0</v>
      </c>
    </row>
    <row r="60" spans="1:6" s="485" customFormat="1" ht="96.6">
      <c r="A60" s="482" t="s">
        <v>401</v>
      </c>
      <c r="B60" s="483" t="s">
        <v>402</v>
      </c>
      <c r="C60" s="482" t="s">
        <v>127</v>
      </c>
      <c r="D60" s="484">
        <v>15</v>
      </c>
      <c r="E60" s="484">
        <v>0</v>
      </c>
      <c r="F60" s="484">
        <f t="shared" si="12"/>
        <v>0</v>
      </c>
    </row>
    <row r="61" spans="1:6" s="485" customFormat="1" ht="69">
      <c r="A61" s="482" t="s">
        <v>324</v>
      </c>
      <c r="B61" s="483" t="s">
        <v>325</v>
      </c>
      <c r="C61" s="482" t="s">
        <v>127</v>
      </c>
      <c r="D61" s="484">
        <v>10</v>
      </c>
      <c r="E61" s="484">
        <v>0</v>
      </c>
      <c r="F61" s="484">
        <f t="shared" si="12"/>
        <v>0</v>
      </c>
    </row>
    <row r="62" spans="1:6" s="485" customFormat="1">
      <c r="A62" s="1341" t="s">
        <v>330</v>
      </c>
      <c r="B62" s="1342"/>
      <c r="C62" s="540"/>
      <c r="D62" s="504" t="s">
        <v>110</v>
      </c>
      <c r="E62" s="505"/>
      <c r="F62" s="506">
        <f>+F57</f>
        <v>0</v>
      </c>
    </row>
    <row r="63" spans="1:6" s="485" customFormat="1">
      <c r="A63" s="490"/>
      <c r="B63" s="491"/>
      <c r="C63" s="492"/>
      <c r="D63" s="493" t="s">
        <v>110</v>
      </c>
      <c r="E63" s="535"/>
      <c r="F63" s="495"/>
    </row>
    <row r="64" spans="1:6" s="485" customFormat="1">
      <c r="A64" s="496">
        <v>7</v>
      </c>
      <c r="B64" s="497" t="s">
        <v>331</v>
      </c>
      <c r="C64" s="497"/>
      <c r="D64" s="498" t="s">
        <v>110</v>
      </c>
      <c r="E64" s="522"/>
      <c r="F64" s="500"/>
    </row>
    <row r="65" spans="1:6" s="485" customFormat="1">
      <c r="A65" s="496" t="s">
        <v>103</v>
      </c>
      <c r="B65" s="501" t="s">
        <v>104</v>
      </c>
      <c r="C65" s="496" t="s">
        <v>7</v>
      </c>
      <c r="D65" s="499" t="s">
        <v>105</v>
      </c>
      <c r="E65" s="499" t="s">
        <v>106</v>
      </c>
      <c r="F65" s="502" t="s">
        <v>107</v>
      </c>
    </row>
    <row r="66" spans="1:6" s="485" customFormat="1">
      <c r="A66" s="550" t="s">
        <v>332</v>
      </c>
      <c r="B66" s="530" t="s">
        <v>333</v>
      </c>
      <c r="C66" s="530"/>
      <c r="D66" s="504" t="s">
        <v>110</v>
      </c>
      <c r="E66" s="505"/>
      <c r="F66" s="505">
        <f>+F67</f>
        <v>480</v>
      </c>
    </row>
    <row r="67" spans="1:6">
      <c r="A67" s="23" t="s">
        <v>334</v>
      </c>
      <c r="B67" s="24" t="s">
        <v>335</v>
      </c>
      <c r="C67" s="23" t="s">
        <v>44</v>
      </c>
      <c r="D67" s="441">
        <v>8</v>
      </c>
      <c r="E67" s="441">
        <v>60</v>
      </c>
      <c r="F67" s="441">
        <f t="shared" ref="F67" si="13">+D67*E67</f>
        <v>480</v>
      </c>
    </row>
    <row r="68" spans="1:6" s="485" customFormat="1">
      <c r="A68" s="1343" t="s">
        <v>347</v>
      </c>
      <c r="B68" s="1344"/>
      <c r="C68" s="486"/>
      <c r="D68" s="487" t="s">
        <v>110</v>
      </c>
      <c r="E68" s="488"/>
      <c r="F68" s="489">
        <f>+F66</f>
        <v>480</v>
      </c>
    </row>
    <row r="69" spans="1:6" s="485" customFormat="1">
      <c r="A69" s="490"/>
      <c r="B69" s="491"/>
      <c r="C69" s="492"/>
      <c r="D69" s="493" t="s">
        <v>110</v>
      </c>
      <c r="E69" s="535"/>
      <c r="F69" s="495"/>
    </row>
    <row r="70" spans="1:6" s="485" customFormat="1">
      <c r="A70" s="496">
        <v>8</v>
      </c>
      <c r="B70" s="497" t="s">
        <v>348</v>
      </c>
      <c r="C70" s="497"/>
      <c r="D70" s="498" t="s">
        <v>110</v>
      </c>
      <c r="E70" s="522"/>
      <c r="F70" s="500"/>
    </row>
    <row r="71" spans="1:6" s="485" customFormat="1">
      <c r="A71" s="496" t="s">
        <v>103</v>
      </c>
      <c r="B71" s="501" t="s">
        <v>104</v>
      </c>
      <c r="C71" s="496" t="s">
        <v>7</v>
      </c>
      <c r="D71" s="499" t="s">
        <v>105</v>
      </c>
      <c r="E71" s="499" t="s">
        <v>106</v>
      </c>
      <c r="F71" s="502" t="s">
        <v>107</v>
      </c>
    </row>
    <row r="72" spans="1:6" s="485" customFormat="1">
      <c r="A72" s="1354" t="s">
        <v>349</v>
      </c>
      <c r="B72" s="1354"/>
      <c r="C72" s="503"/>
      <c r="D72" s="504" t="s">
        <v>110</v>
      </c>
      <c r="E72" s="505"/>
      <c r="F72" s="506">
        <v>0</v>
      </c>
    </row>
    <row r="73" spans="1:6" s="485" customFormat="1">
      <c r="A73" s="507"/>
      <c r="B73" s="508"/>
      <c r="C73" s="507"/>
      <c r="D73" s="509" t="s">
        <v>110</v>
      </c>
      <c r="E73" s="510"/>
      <c r="F73" s="511"/>
    </row>
    <row r="74" spans="1:6" s="485" customFormat="1">
      <c r="A74" s="1345" t="s">
        <v>350</v>
      </c>
      <c r="B74" s="1346"/>
      <c r="C74" s="512"/>
      <c r="D74" s="513" t="s">
        <v>110</v>
      </c>
      <c r="E74" s="1359" t="s">
        <v>351</v>
      </c>
      <c r="F74" s="1360"/>
    </row>
    <row r="75" spans="1:6" s="485" customFormat="1">
      <c r="A75" s="482">
        <v>1</v>
      </c>
      <c r="B75" s="514" t="s">
        <v>102</v>
      </c>
      <c r="C75" s="514"/>
      <c r="D75" s="515" t="s">
        <v>110</v>
      </c>
      <c r="E75" s="1355">
        <f>+F11</f>
        <v>0</v>
      </c>
      <c r="F75" s="1356"/>
    </row>
    <row r="76" spans="1:6" s="485" customFormat="1">
      <c r="A76" s="482">
        <v>2</v>
      </c>
      <c r="B76" s="516" t="s">
        <v>164</v>
      </c>
      <c r="C76" s="514"/>
      <c r="D76" s="515" t="s">
        <v>110</v>
      </c>
      <c r="E76" s="1355">
        <f>+F28</f>
        <v>0</v>
      </c>
      <c r="F76" s="1356"/>
    </row>
    <row r="77" spans="1:6" s="485" customFormat="1">
      <c r="A77" s="482">
        <v>3</v>
      </c>
      <c r="B77" s="514" t="s">
        <v>203</v>
      </c>
      <c r="C77" s="514"/>
      <c r="D77" s="515" t="s">
        <v>110</v>
      </c>
      <c r="E77" s="1355">
        <f>+F45</f>
        <v>0</v>
      </c>
      <c r="F77" s="1356"/>
    </row>
    <row r="78" spans="1:6" s="485" customFormat="1">
      <c r="A78" s="482">
        <v>4</v>
      </c>
      <c r="B78" s="514" t="s">
        <v>238</v>
      </c>
      <c r="C78" s="514"/>
      <c r="D78" s="515" t="s">
        <v>110</v>
      </c>
      <c r="E78" s="1355">
        <f>+F49</f>
        <v>0</v>
      </c>
      <c r="F78" s="1356"/>
    </row>
    <row r="79" spans="1:6" s="485" customFormat="1">
      <c r="A79" s="482">
        <v>5</v>
      </c>
      <c r="B79" s="514" t="s">
        <v>286</v>
      </c>
      <c r="C79" s="514"/>
      <c r="D79" s="515" t="s">
        <v>110</v>
      </c>
      <c r="E79" s="1355">
        <f>+F53</f>
        <v>0</v>
      </c>
      <c r="F79" s="1356"/>
    </row>
    <row r="80" spans="1:6" s="485" customFormat="1">
      <c r="A80" s="482">
        <v>6</v>
      </c>
      <c r="B80" s="514" t="s">
        <v>288</v>
      </c>
      <c r="C80" s="514"/>
      <c r="D80" s="515" t="s">
        <v>110</v>
      </c>
      <c r="E80" s="1355">
        <f>+F62</f>
        <v>0</v>
      </c>
      <c r="F80" s="1356"/>
    </row>
    <row r="81" spans="1:6" s="485" customFormat="1">
      <c r="A81" s="482">
        <v>7</v>
      </c>
      <c r="B81" s="514" t="s">
        <v>331</v>
      </c>
      <c r="C81" s="514"/>
      <c r="D81" s="515" t="s">
        <v>110</v>
      </c>
      <c r="E81" s="1355">
        <f>+F68</f>
        <v>480</v>
      </c>
      <c r="F81" s="1356"/>
    </row>
    <row r="82" spans="1:6" s="485" customFormat="1">
      <c r="A82" s="517">
        <v>9</v>
      </c>
      <c r="B82" s="518" t="s">
        <v>352</v>
      </c>
      <c r="C82" s="519"/>
      <c r="D82" s="520" t="s">
        <v>110</v>
      </c>
      <c r="E82" s="1357">
        <v>0</v>
      </c>
      <c r="F82" s="1358"/>
    </row>
    <row r="83" spans="1:6" s="485" customFormat="1">
      <c r="A83" s="482">
        <v>10</v>
      </c>
      <c r="B83" s="521" t="s">
        <v>83</v>
      </c>
      <c r="C83" s="492"/>
      <c r="D83" s="515" t="s">
        <v>110</v>
      </c>
      <c r="E83" s="1352">
        <f>SUM(E75:F82)</f>
        <v>480</v>
      </c>
      <c r="F83" s="1353"/>
    </row>
    <row r="84" spans="1:6" s="485" customFormat="1">
      <c r="A84" s="482">
        <v>11</v>
      </c>
      <c r="B84" s="521" t="s">
        <v>91</v>
      </c>
      <c r="C84" s="492"/>
      <c r="D84" s="515" t="s">
        <v>110</v>
      </c>
      <c r="E84" s="1352">
        <f>+E83*0.22</f>
        <v>105.6</v>
      </c>
      <c r="F84" s="1353"/>
    </row>
    <row r="85" spans="1:6" s="485" customFormat="1">
      <c r="A85" s="482">
        <v>12</v>
      </c>
      <c r="B85" s="521" t="s">
        <v>353</v>
      </c>
      <c r="C85" s="492"/>
      <c r="D85" s="515" t="s">
        <v>110</v>
      </c>
      <c r="E85" s="1352">
        <f>+E84+E83</f>
        <v>585.6</v>
      </c>
      <c r="F85" s="1353"/>
    </row>
    <row r="86" spans="1:6" s="485" customFormat="1">
      <c r="A86" s="490"/>
      <c r="B86" s="491"/>
      <c r="C86" s="492"/>
      <c r="D86" s="493" t="s">
        <v>110</v>
      </c>
      <c r="E86" s="535"/>
      <c r="F86" s="495"/>
    </row>
  </sheetData>
  <sheetProtection algorithmName="SHA-512" hashValue="mpv8dhLXZ3ZdVEnQhc9/6xrz88PQAE7GhoYxnYUmZvItPlZvIBRYp4IevQ/J/8eaMpctkpbdXN28ULxdoYsJNQ==" saltValue="h+5tBk8MzSsq/kJmbrAF5Q==" spinCount="100000" sheet="1" objects="1" scenarios="1"/>
  <mergeCells count="21">
    <mergeCell ref="E85:F85"/>
    <mergeCell ref="E80:F80"/>
    <mergeCell ref="E81:F81"/>
    <mergeCell ref="E82:F82"/>
    <mergeCell ref="E83:F83"/>
    <mergeCell ref="E84:F84"/>
    <mergeCell ref="E79:F79"/>
    <mergeCell ref="A11:B11"/>
    <mergeCell ref="A28:B28"/>
    <mergeCell ref="A45:B45"/>
    <mergeCell ref="A49:B49"/>
    <mergeCell ref="A53:B53"/>
    <mergeCell ref="A62:B62"/>
    <mergeCell ref="A68:B68"/>
    <mergeCell ref="A72:B72"/>
    <mergeCell ref="A74:B74"/>
    <mergeCell ref="E74:F74"/>
    <mergeCell ref="E75:F75"/>
    <mergeCell ref="E76:F76"/>
    <mergeCell ref="E77:F77"/>
    <mergeCell ref="E78:F78"/>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08F9FE-76FB-4E4A-9CEF-73233CD8B6AD}">
  <sheetPr>
    <tabColor rgb="FFCC99FF"/>
  </sheetPr>
  <dimension ref="A1:F101"/>
  <sheetViews>
    <sheetView topLeftCell="A80" workbookViewId="0">
      <selection activeCell="E103" sqref="E103"/>
    </sheetView>
  </sheetViews>
  <sheetFormatPr defaultRowHeight="14.4"/>
  <cols>
    <col min="1" max="1" width="9" customWidth="1"/>
    <col min="2" max="2" width="46.109375" customWidth="1"/>
    <col min="3" max="3" width="6.109375" customWidth="1"/>
    <col min="4" max="4" width="8.33203125" customWidth="1"/>
    <col min="5" max="5" width="9.88671875" customWidth="1"/>
    <col min="6" max="6" width="10.109375" customWidth="1"/>
  </cols>
  <sheetData>
    <row r="1" spans="1:6" s="485" customFormat="1">
      <c r="A1" s="496">
        <v>1</v>
      </c>
      <c r="B1" s="497" t="s">
        <v>102</v>
      </c>
      <c r="C1" s="497"/>
      <c r="D1" s="498"/>
      <c r="E1" s="522"/>
      <c r="F1" s="500"/>
    </row>
    <row r="2" spans="1:6" s="485" customFormat="1">
      <c r="A2" s="496" t="s">
        <v>103</v>
      </c>
      <c r="B2" s="496" t="s">
        <v>104</v>
      </c>
      <c r="C2" s="496" t="s">
        <v>7</v>
      </c>
      <c r="D2" s="499" t="s">
        <v>105</v>
      </c>
      <c r="E2" s="499" t="s">
        <v>106</v>
      </c>
      <c r="F2" s="502" t="s">
        <v>107</v>
      </c>
    </row>
    <row r="3" spans="1:6" s="485" customFormat="1" ht="55.2">
      <c r="A3" s="523"/>
      <c r="B3" s="551" t="s">
        <v>1461</v>
      </c>
      <c r="C3" s="525"/>
      <c r="D3" s="526"/>
      <c r="E3" s="526"/>
      <c r="F3" s="527"/>
    </row>
    <row r="4" spans="1:6" s="485" customFormat="1">
      <c r="A4" s="528" t="s">
        <v>108</v>
      </c>
      <c r="B4" s="529" t="s">
        <v>109</v>
      </c>
      <c r="C4" s="530"/>
      <c r="D4" s="504" t="s">
        <v>110</v>
      </c>
      <c r="E4" s="531"/>
      <c r="F4" s="532">
        <f>SUM(F5:F8)</f>
        <v>0</v>
      </c>
    </row>
    <row r="5" spans="1:6" s="485" customFormat="1" ht="27.6">
      <c r="A5" s="482" t="s">
        <v>111</v>
      </c>
      <c r="B5" s="483" t="s">
        <v>112</v>
      </c>
      <c r="C5" s="533" t="s">
        <v>113</v>
      </c>
      <c r="D5" s="494">
        <v>0.23</v>
      </c>
      <c r="E5" s="494">
        <v>0</v>
      </c>
      <c r="F5" s="484">
        <f t="shared" ref="F5:F8" si="0">D5*E5</f>
        <v>0</v>
      </c>
    </row>
    <row r="6" spans="1:6" s="485" customFormat="1" ht="27.6">
      <c r="A6" s="482" t="s">
        <v>114</v>
      </c>
      <c r="B6" s="483" t="s">
        <v>115</v>
      </c>
      <c r="C6" s="533" t="s">
        <v>113</v>
      </c>
      <c r="D6" s="494">
        <v>0.23</v>
      </c>
      <c r="E6" s="494">
        <v>0</v>
      </c>
      <c r="F6" s="484">
        <f t="shared" si="0"/>
        <v>0</v>
      </c>
    </row>
    <row r="7" spans="1:6" s="485" customFormat="1" ht="27.6">
      <c r="A7" s="482" t="s">
        <v>116</v>
      </c>
      <c r="B7" s="483" t="s">
        <v>117</v>
      </c>
      <c r="C7" s="533" t="s">
        <v>17</v>
      </c>
      <c r="D7" s="494">
        <v>21</v>
      </c>
      <c r="E7" s="494">
        <v>0</v>
      </c>
      <c r="F7" s="484">
        <f t="shared" si="0"/>
        <v>0</v>
      </c>
    </row>
    <row r="8" spans="1:6" s="485" customFormat="1" ht="27.6">
      <c r="A8" s="482" t="s">
        <v>118</v>
      </c>
      <c r="B8" s="483" t="s">
        <v>119</v>
      </c>
      <c r="C8" s="533" t="s">
        <v>17</v>
      </c>
      <c r="D8" s="494">
        <v>21</v>
      </c>
      <c r="E8" s="494">
        <v>0</v>
      </c>
      <c r="F8" s="484">
        <f t="shared" si="0"/>
        <v>0</v>
      </c>
    </row>
    <row r="9" spans="1:6" s="485" customFormat="1">
      <c r="A9" s="528" t="s">
        <v>120</v>
      </c>
      <c r="B9" s="530" t="s">
        <v>121</v>
      </c>
      <c r="C9" s="530"/>
      <c r="D9" s="504" t="s">
        <v>110</v>
      </c>
      <c r="E9" s="531"/>
      <c r="F9" s="505">
        <f>+F10</f>
        <v>0</v>
      </c>
    </row>
    <row r="10" spans="1:6" s="485" customFormat="1" ht="27.6">
      <c r="A10" s="482" t="s">
        <v>483</v>
      </c>
      <c r="B10" s="483" t="s">
        <v>484</v>
      </c>
      <c r="C10" s="533" t="s">
        <v>136</v>
      </c>
      <c r="D10" s="494">
        <v>30</v>
      </c>
      <c r="E10" s="494">
        <v>0</v>
      </c>
      <c r="F10" s="484">
        <f t="shared" ref="F10" si="1">D10*E10</f>
        <v>0</v>
      </c>
    </row>
    <row r="11" spans="1:6" s="485" customFormat="1">
      <c r="A11" s="1347" t="s">
        <v>163</v>
      </c>
      <c r="B11" s="1348"/>
      <c r="C11" s="486"/>
      <c r="D11" s="487" t="s">
        <v>110</v>
      </c>
      <c r="E11" s="534"/>
      <c r="F11" s="506">
        <f>+F9+F4</f>
        <v>0</v>
      </c>
    </row>
    <row r="12" spans="1:6" s="485" customFormat="1">
      <c r="A12" s="490"/>
      <c r="B12" s="491"/>
      <c r="C12" s="492"/>
      <c r="D12" s="493" t="s">
        <v>110</v>
      </c>
      <c r="E12" s="535"/>
      <c r="F12" s="495"/>
    </row>
    <row r="13" spans="1:6" s="485" customFormat="1">
      <c r="A13" s="496">
        <v>2</v>
      </c>
      <c r="B13" s="536" t="s">
        <v>164</v>
      </c>
      <c r="C13" s="497"/>
      <c r="D13" s="498" t="s">
        <v>110</v>
      </c>
      <c r="E13" s="522"/>
      <c r="F13" s="500"/>
    </row>
    <row r="14" spans="1:6" s="485" customFormat="1">
      <c r="A14" s="496" t="s">
        <v>103</v>
      </c>
      <c r="B14" s="501" t="s">
        <v>104</v>
      </c>
      <c r="C14" s="496" t="s">
        <v>7</v>
      </c>
      <c r="D14" s="499" t="s">
        <v>105</v>
      </c>
      <c r="E14" s="499" t="s">
        <v>106</v>
      </c>
      <c r="F14" s="502" t="s">
        <v>107</v>
      </c>
    </row>
    <row r="15" spans="1:6" s="485" customFormat="1" ht="42" customHeight="1">
      <c r="A15" s="523"/>
      <c r="B15" s="552" t="s">
        <v>1462</v>
      </c>
      <c r="C15" s="525"/>
      <c r="D15" s="526"/>
      <c r="E15" s="526"/>
      <c r="F15" s="527"/>
    </row>
    <row r="16" spans="1:6" s="485" customFormat="1">
      <c r="A16" s="528" t="s">
        <v>165</v>
      </c>
      <c r="B16" s="537" t="s">
        <v>166</v>
      </c>
      <c r="C16" s="538"/>
      <c r="D16" s="504" t="s">
        <v>110</v>
      </c>
      <c r="E16" s="505"/>
      <c r="F16" s="505">
        <f>SUM(F17:F18)</f>
        <v>0</v>
      </c>
    </row>
    <row r="17" spans="1:6" s="485" customFormat="1" ht="27.6">
      <c r="A17" s="482" t="s">
        <v>167</v>
      </c>
      <c r="B17" s="483" t="s">
        <v>168</v>
      </c>
      <c r="C17" s="482" t="s">
        <v>20</v>
      </c>
      <c r="D17" s="484">
        <v>950</v>
      </c>
      <c r="E17" s="484">
        <v>0</v>
      </c>
      <c r="F17" s="484">
        <f t="shared" ref="F17:F18" si="2">D17*E17</f>
        <v>0</v>
      </c>
    </row>
    <row r="18" spans="1:6" s="485" customFormat="1" ht="27.6">
      <c r="A18" s="482" t="s">
        <v>169</v>
      </c>
      <c r="B18" s="483" t="s">
        <v>170</v>
      </c>
      <c r="C18" s="482" t="s">
        <v>20</v>
      </c>
      <c r="D18" s="484">
        <v>95</v>
      </c>
      <c r="E18" s="484">
        <v>0</v>
      </c>
      <c r="F18" s="484">
        <f t="shared" si="2"/>
        <v>0</v>
      </c>
    </row>
    <row r="19" spans="1:6" s="485" customFormat="1">
      <c r="A19" s="528" t="s">
        <v>177</v>
      </c>
      <c r="B19" s="530" t="s">
        <v>178</v>
      </c>
      <c r="C19" s="530"/>
      <c r="D19" s="504" t="s">
        <v>110</v>
      </c>
      <c r="E19" s="505"/>
      <c r="F19" s="505">
        <f>+F20</f>
        <v>0</v>
      </c>
    </row>
    <row r="20" spans="1:6" s="485" customFormat="1" ht="27.6">
      <c r="A20" s="482" t="s">
        <v>179</v>
      </c>
      <c r="B20" s="483" t="s">
        <v>180</v>
      </c>
      <c r="C20" s="482" t="s">
        <v>127</v>
      </c>
      <c r="D20" s="484">
        <v>980</v>
      </c>
      <c r="E20" s="484">
        <v>0</v>
      </c>
      <c r="F20" s="484">
        <f t="shared" ref="F20" si="3">D20*E20</f>
        <v>0</v>
      </c>
    </row>
    <row r="21" spans="1:6" s="485" customFormat="1">
      <c r="A21" s="528" t="s">
        <v>185</v>
      </c>
      <c r="B21" s="530" t="s">
        <v>186</v>
      </c>
      <c r="C21" s="530"/>
      <c r="D21" s="504" t="s">
        <v>110</v>
      </c>
      <c r="E21" s="505"/>
      <c r="F21" s="505">
        <f>+F22</f>
        <v>0</v>
      </c>
    </row>
    <row r="22" spans="1:6" s="485" customFormat="1" ht="27.6">
      <c r="A22" s="482" t="s">
        <v>366</v>
      </c>
      <c r="B22" s="483" t="s">
        <v>367</v>
      </c>
      <c r="C22" s="482" t="s">
        <v>20</v>
      </c>
      <c r="D22" s="484">
        <v>520</v>
      </c>
      <c r="E22" s="484">
        <v>0</v>
      </c>
      <c r="F22" s="484">
        <f t="shared" ref="F22" si="4">D22*E22</f>
        <v>0</v>
      </c>
    </row>
    <row r="23" spans="1:6" s="485" customFormat="1">
      <c r="A23" s="528" t="s">
        <v>193</v>
      </c>
      <c r="B23" s="530" t="s">
        <v>194</v>
      </c>
      <c r="C23" s="530"/>
      <c r="D23" s="504" t="s">
        <v>110</v>
      </c>
      <c r="E23" s="505"/>
      <c r="F23" s="505">
        <f>SUM(F24:F25)</f>
        <v>0</v>
      </c>
    </row>
    <row r="24" spans="1:6" s="485" customFormat="1" ht="27.6">
      <c r="A24" s="482" t="s">
        <v>195</v>
      </c>
      <c r="B24" s="483" t="s">
        <v>196</v>
      </c>
      <c r="C24" s="482" t="s">
        <v>127</v>
      </c>
      <c r="D24" s="484">
        <v>300</v>
      </c>
      <c r="E24" s="484">
        <v>0</v>
      </c>
      <c r="F24" s="484">
        <f t="shared" ref="F24:F25" si="5">D24*E24</f>
        <v>0</v>
      </c>
    </row>
    <row r="25" spans="1:6" s="485" customFormat="1">
      <c r="A25" s="482" t="s">
        <v>197</v>
      </c>
      <c r="B25" s="483" t="s">
        <v>198</v>
      </c>
      <c r="C25" s="482" t="s">
        <v>127</v>
      </c>
      <c r="D25" s="484">
        <v>300</v>
      </c>
      <c r="E25" s="484">
        <v>0</v>
      </c>
      <c r="F25" s="484">
        <f t="shared" si="5"/>
        <v>0</v>
      </c>
    </row>
    <row r="26" spans="1:6" s="485" customFormat="1">
      <c r="A26" s="1349" t="s">
        <v>202</v>
      </c>
      <c r="B26" s="1350"/>
      <c r="C26" s="540"/>
      <c r="D26" s="504" t="s">
        <v>110</v>
      </c>
      <c r="E26" s="505"/>
      <c r="F26" s="506">
        <f>F23+F21+F19+F16</f>
        <v>0</v>
      </c>
    </row>
    <row r="27" spans="1:6" s="485" customFormat="1">
      <c r="A27" s="490"/>
      <c r="B27" s="491"/>
      <c r="C27" s="492"/>
      <c r="D27" s="493" t="s">
        <v>110</v>
      </c>
      <c r="E27" s="535"/>
      <c r="F27" s="495"/>
    </row>
    <row r="28" spans="1:6" s="485" customFormat="1">
      <c r="A28" s="496">
        <v>3</v>
      </c>
      <c r="B28" s="497" t="s">
        <v>203</v>
      </c>
      <c r="C28" s="497"/>
      <c r="D28" s="498" t="s">
        <v>110</v>
      </c>
      <c r="E28" s="522"/>
      <c r="F28" s="500"/>
    </row>
    <row r="29" spans="1:6" s="485" customFormat="1">
      <c r="A29" s="496" t="s">
        <v>103</v>
      </c>
      <c r="B29" s="501" t="s">
        <v>104</v>
      </c>
      <c r="C29" s="496" t="s">
        <v>7</v>
      </c>
      <c r="D29" s="499" t="s">
        <v>105</v>
      </c>
      <c r="E29" s="499" t="s">
        <v>106</v>
      </c>
      <c r="F29" s="502" t="s">
        <v>107</v>
      </c>
    </row>
    <row r="30" spans="1:6" s="485" customFormat="1">
      <c r="A30" s="528" t="s">
        <v>204</v>
      </c>
      <c r="B30" s="530" t="s">
        <v>205</v>
      </c>
      <c r="C30" s="530"/>
      <c r="D30" s="504" t="s">
        <v>110</v>
      </c>
      <c r="E30" s="541"/>
      <c r="F30" s="541">
        <f>+F31</f>
        <v>0</v>
      </c>
    </row>
    <row r="31" spans="1:6" s="485" customFormat="1" ht="27.6">
      <c r="A31" s="482" t="s">
        <v>485</v>
      </c>
      <c r="B31" s="483" t="s">
        <v>486</v>
      </c>
      <c r="C31" s="482" t="s">
        <v>208</v>
      </c>
      <c r="D31" s="542">
        <v>220</v>
      </c>
      <c r="E31" s="542">
        <v>0</v>
      </c>
      <c r="F31" s="484">
        <f t="shared" ref="F31" si="6">D31*E31</f>
        <v>0</v>
      </c>
    </row>
    <row r="32" spans="1:6" s="485" customFormat="1">
      <c r="A32" s="528" t="s">
        <v>213</v>
      </c>
      <c r="B32" s="530" t="s">
        <v>214</v>
      </c>
      <c r="C32" s="530"/>
      <c r="D32" s="504" t="s">
        <v>110</v>
      </c>
      <c r="E32" s="541"/>
      <c r="F32" s="541">
        <f>+F33</f>
        <v>0</v>
      </c>
    </row>
    <row r="33" spans="1:6" s="485" customFormat="1" ht="27.6">
      <c r="A33" s="482" t="s">
        <v>487</v>
      </c>
      <c r="B33" s="539" t="s">
        <v>488</v>
      </c>
      <c r="C33" s="482" t="s">
        <v>127</v>
      </c>
      <c r="D33" s="542">
        <v>840</v>
      </c>
      <c r="E33" s="542">
        <v>0</v>
      </c>
      <c r="F33" s="484">
        <f t="shared" ref="F33" si="7">D33*E33</f>
        <v>0</v>
      </c>
    </row>
    <row r="34" spans="1:6" s="485" customFormat="1">
      <c r="A34" s="528" t="s">
        <v>368</v>
      </c>
      <c r="B34" s="530" t="s">
        <v>369</v>
      </c>
      <c r="C34" s="530"/>
      <c r="D34" s="504" t="s">
        <v>110</v>
      </c>
      <c r="E34" s="541"/>
      <c r="F34" s="541">
        <f>+F35+F36</f>
        <v>0</v>
      </c>
    </row>
    <row r="35" spans="1:6" s="485" customFormat="1" ht="41.4">
      <c r="A35" s="482" t="s">
        <v>489</v>
      </c>
      <c r="B35" s="483" t="s">
        <v>490</v>
      </c>
      <c r="C35" s="482" t="s">
        <v>136</v>
      </c>
      <c r="D35" s="542">
        <v>210</v>
      </c>
      <c r="E35" s="542">
        <v>0</v>
      </c>
      <c r="F35" s="484">
        <f t="shared" ref="F35:F36" si="8">D35*E35</f>
        <v>0</v>
      </c>
    </row>
    <row r="36" spans="1:6" s="485" customFormat="1" ht="41.4">
      <c r="A36" s="482" t="s">
        <v>370</v>
      </c>
      <c r="B36" s="483" t="s">
        <v>371</v>
      </c>
      <c r="C36" s="482" t="s">
        <v>220</v>
      </c>
      <c r="D36" s="542">
        <v>20</v>
      </c>
      <c r="E36" s="542">
        <v>0</v>
      </c>
      <c r="F36" s="484">
        <f t="shared" si="8"/>
        <v>0</v>
      </c>
    </row>
    <row r="37" spans="1:6" s="485" customFormat="1">
      <c r="A37" s="528" t="s">
        <v>224</v>
      </c>
      <c r="B37" s="530" t="s">
        <v>225</v>
      </c>
      <c r="C37" s="530"/>
      <c r="D37" s="504" t="s">
        <v>110</v>
      </c>
      <c r="E37" s="541"/>
      <c r="F37" s="541">
        <f>+F38</f>
        <v>0</v>
      </c>
    </row>
    <row r="38" spans="1:6" s="485" customFormat="1" ht="41.4">
      <c r="A38" s="482" t="s">
        <v>491</v>
      </c>
      <c r="B38" s="483" t="s">
        <v>492</v>
      </c>
      <c r="C38" s="482" t="s">
        <v>227</v>
      </c>
      <c r="D38" s="542">
        <v>520</v>
      </c>
      <c r="E38" s="542">
        <v>0</v>
      </c>
      <c r="F38" s="484">
        <f t="shared" ref="F38" si="9">D38*E38</f>
        <v>0</v>
      </c>
    </row>
    <row r="39" spans="1:6" s="485" customFormat="1">
      <c r="A39" s="528" t="s">
        <v>232</v>
      </c>
      <c r="B39" s="530" t="s">
        <v>157</v>
      </c>
      <c r="C39" s="530"/>
      <c r="D39" s="504" t="s">
        <v>110</v>
      </c>
      <c r="E39" s="541"/>
      <c r="F39" s="541">
        <f>SUM(F40:F42)</f>
        <v>0</v>
      </c>
    </row>
    <row r="40" spans="1:6" s="485" customFormat="1" ht="41.4">
      <c r="A40" s="482" t="s">
        <v>158</v>
      </c>
      <c r="B40" s="483" t="s">
        <v>403</v>
      </c>
      <c r="C40" s="482" t="s">
        <v>127</v>
      </c>
      <c r="D40" s="542">
        <v>2</v>
      </c>
      <c r="E40" s="542">
        <v>0</v>
      </c>
      <c r="F40" s="484">
        <f t="shared" ref="F40:F42" si="10">D40*E40</f>
        <v>0</v>
      </c>
    </row>
    <row r="41" spans="1:6" s="485" customFormat="1" ht="41.4">
      <c r="A41" s="482" t="s">
        <v>158</v>
      </c>
      <c r="B41" s="483" t="s">
        <v>404</v>
      </c>
      <c r="C41" s="482" t="s">
        <v>127</v>
      </c>
      <c r="D41" s="542">
        <v>9</v>
      </c>
      <c r="E41" s="542">
        <v>0</v>
      </c>
      <c r="F41" s="484">
        <f t="shared" si="10"/>
        <v>0</v>
      </c>
    </row>
    <row r="42" spans="1:6" s="485" customFormat="1">
      <c r="A42" s="482" t="s">
        <v>158</v>
      </c>
      <c r="B42" s="543" t="s">
        <v>405</v>
      </c>
      <c r="C42" s="482" t="s">
        <v>235</v>
      </c>
      <c r="D42" s="494">
        <v>11</v>
      </c>
      <c r="E42" s="542">
        <v>0</v>
      </c>
      <c r="F42" s="484">
        <f t="shared" si="10"/>
        <v>0</v>
      </c>
    </row>
    <row r="43" spans="1:6" s="485" customFormat="1">
      <c r="A43" s="1343" t="s">
        <v>237</v>
      </c>
      <c r="B43" s="1344"/>
      <c r="C43" s="486"/>
      <c r="D43" s="487" t="s">
        <v>110</v>
      </c>
      <c r="E43" s="545"/>
      <c r="F43" s="489">
        <f>+F39+F37+F34+F32+F30</f>
        <v>0</v>
      </c>
    </row>
    <row r="44" spans="1:6" s="485" customFormat="1">
      <c r="A44" s="492"/>
      <c r="B44" s="546"/>
      <c r="C44" s="492"/>
      <c r="D44" s="493" t="s">
        <v>110</v>
      </c>
      <c r="E44" s="547"/>
      <c r="F44" s="495"/>
    </row>
    <row r="45" spans="1:6" s="485" customFormat="1">
      <c r="A45" s="496">
        <v>4</v>
      </c>
      <c r="B45" s="497" t="s">
        <v>238</v>
      </c>
      <c r="C45" s="497"/>
      <c r="D45" s="498" t="s">
        <v>110</v>
      </c>
      <c r="E45" s="522"/>
      <c r="F45" s="500"/>
    </row>
    <row r="46" spans="1:6" s="485" customFormat="1">
      <c r="A46" s="496" t="s">
        <v>103</v>
      </c>
      <c r="B46" s="501" t="s">
        <v>104</v>
      </c>
      <c r="C46" s="496" t="s">
        <v>7</v>
      </c>
      <c r="D46" s="499" t="s">
        <v>105</v>
      </c>
      <c r="E46" s="499" t="s">
        <v>106</v>
      </c>
      <c r="F46" s="502" t="s">
        <v>107</v>
      </c>
    </row>
    <row r="47" spans="1:6" s="485" customFormat="1">
      <c r="A47" s="1345" t="s">
        <v>285</v>
      </c>
      <c r="B47" s="1351"/>
      <c r="C47" s="540"/>
      <c r="D47" s="504" t="s">
        <v>110</v>
      </c>
      <c r="E47" s="505"/>
      <c r="F47" s="506">
        <v>0</v>
      </c>
    </row>
    <row r="48" spans="1:6" s="485" customFormat="1">
      <c r="A48" s="490"/>
      <c r="B48" s="491"/>
      <c r="C48" s="492"/>
      <c r="D48" s="493" t="s">
        <v>110</v>
      </c>
      <c r="E48" s="535"/>
      <c r="F48" s="495"/>
    </row>
    <row r="49" spans="1:6" s="485" customFormat="1">
      <c r="A49" s="496">
        <v>5</v>
      </c>
      <c r="B49" s="497" t="s">
        <v>286</v>
      </c>
      <c r="C49" s="497"/>
      <c r="D49" s="498" t="s">
        <v>110</v>
      </c>
      <c r="E49" s="522"/>
      <c r="F49" s="500"/>
    </row>
    <row r="50" spans="1:6" s="485" customFormat="1">
      <c r="A50" s="496" t="s">
        <v>103</v>
      </c>
      <c r="B50" s="501" t="s">
        <v>104</v>
      </c>
      <c r="C50" s="496" t="s">
        <v>7</v>
      </c>
      <c r="D50" s="499" t="s">
        <v>105</v>
      </c>
      <c r="E50" s="499" t="s">
        <v>106</v>
      </c>
      <c r="F50" s="502" t="s">
        <v>107</v>
      </c>
    </row>
    <row r="51" spans="1:6" s="485" customFormat="1">
      <c r="A51" s="528" t="s">
        <v>372</v>
      </c>
      <c r="B51" s="530" t="s">
        <v>373</v>
      </c>
      <c r="C51" s="530"/>
      <c r="D51" s="504" t="s">
        <v>110</v>
      </c>
      <c r="E51" s="505"/>
      <c r="F51" s="505">
        <f>+F52+F53</f>
        <v>0</v>
      </c>
    </row>
    <row r="52" spans="1:6" s="485" customFormat="1">
      <c r="A52" s="482" t="s">
        <v>374</v>
      </c>
      <c r="B52" s="483" t="s">
        <v>375</v>
      </c>
      <c r="C52" s="482" t="s">
        <v>127</v>
      </c>
      <c r="D52" s="484">
        <v>35</v>
      </c>
      <c r="E52" s="484">
        <v>0</v>
      </c>
      <c r="F52" s="484">
        <f t="shared" ref="F52:F53" si="11">+D52*E52</f>
        <v>0</v>
      </c>
    </row>
    <row r="53" spans="1:6" s="485" customFormat="1" ht="27.6">
      <c r="A53" s="482" t="s">
        <v>376</v>
      </c>
      <c r="B53" s="483" t="s">
        <v>377</v>
      </c>
      <c r="C53" s="482" t="s">
        <v>127</v>
      </c>
      <c r="D53" s="484">
        <v>128</v>
      </c>
      <c r="E53" s="484">
        <v>0</v>
      </c>
      <c r="F53" s="484">
        <f t="shared" si="11"/>
        <v>0</v>
      </c>
    </row>
    <row r="54" spans="1:6" s="485" customFormat="1">
      <c r="A54" s="528" t="s">
        <v>378</v>
      </c>
      <c r="B54" s="530" t="s">
        <v>379</v>
      </c>
      <c r="C54" s="530"/>
      <c r="D54" s="504" t="s">
        <v>110</v>
      </c>
      <c r="E54" s="505"/>
      <c r="F54" s="505">
        <f>+F55</f>
        <v>0</v>
      </c>
    </row>
    <row r="55" spans="1:6" s="485" customFormat="1" ht="41.4">
      <c r="A55" s="482" t="s">
        <v>380</v>
      </c>
      <c r="B55" s="483" t="s">
        <v>381</v>
      </c>
      <c r="C55" s="482" t="s">
        <v>382</v>
      </c>
      <c r="D55" s="484">
        <v>2350</v>
      </c>
      <c r="E55" s="484">
        <v>0</v>
      </c>
      <c r="F55" s="484">
        <f t="shared" ref="F55" si="12">+D55*E55</f>
        <v>0</v>
      </c>
    </row>
    <row r="56" spans="1:6" s="485" customFormat="1">
      <c r="A56" s="528" t="s">
        <v>383</v>
      </c>
      <c r="B56" s="530" t="s">
        <v>384</v>
      </c>
      <c r="C56" s="530"/>
      <c r="D56" s="504" t="s">
        <v>110</v>
      </c>
      <c r="E56" s="505"/>
      <c r="F56" s="505">
        <f>SUM(F57:F61)</f>
        <v>0</v>
      </c>
    </row>
    <row r="57" spans="1:6" s="485" customFormat="1" ht="27.6">
      <c r="A57" s="482" t="s">
        <v>385</v>
      </c>
      <c r="B57" s="483" t="s">
        <v>386</v>
      </c>
      <c r="C57" s="482" t="s">
        <v>20</v>
      </c>
      <c r="D57" s="484">
        <v>7</v>
      </c>
      <c r="E57" s="484">
        <v>0</v>
      </c>
      <c r="F57" s="484">
        <f t="shared" ref="F57:F61" si="13">+D57*E57</f>
        <v>0</v>
      </c>
    </row>
    <row r="58" spans="1:6" s="485" customFormat="1" ht="27.6">
      <c r="A58" s="482" t="s">
        <v>387</v>
      </c>
      <c r="B58" s="483" t="s">
        <v>388</v>
      </c>
      <c r="C58" s="482" t="s">
        <v>20</v>
      </c>
      <c r="D58" s="484">
        <v>30</v>
      </c>
      <c r="E58" s="484">
        <v>0</v>
      </c>
      <c r="F58" s="484">
        <f t="shared" si="13"/>
        <v>0</v>
      </c>
    </row>
    <row r="59" spans="1:6" s="485" customFormat="1" ht="27.6">
      <c r="A59" s="482" t="s">
        <v>389</v>
      </c>
      <c r="B59" s="483" t="s">
        <v>390</v>
      </c>
      <c r="C59" s="482" t="s">
        <v>20</v>
      </c>
      <c r="D59" s="484">
        <v>30</v>
      </c>
      <c r="E59" s="484">
        <v>0</v>
      </c>
      <c r="F59" s="484">
        <f t="shared" si="13"/>
        <v>0</v>
      </c>
    </row>
    <row r="60" spans="1:6" s="485" customFormat="1" ht="27.6">
      <c r="A60" s="482" t="s">
        <v>391</v>
      </c>
      <c r="B60" s="483" t="s">
        <v>392</v>
      </c>
      <c r="C60" s="482" t="s">
        <v>20</v>
      </c>
      <c r="D60" s="484">
        <v>30</v>
      </c>
      <c r="E60" s="484">
        <v>0</v>
      </c>
      <c r="F60" s="484">
        <f t="shared" si="13"/>
        <v>0</v>
      </c>
    </row>
    <row r="61" spans="1:6" s="485" customFormat="1" ht="27.6">
      <c r="A61" s="482" t="s">
        <v>393</v>
      </c>
      <c r="B61" s="483" t="s">
        <v>394</v>
      </c>
      <c r="C61" s="482" t="s">
        <v>20</v>
      </c>
      <c r="D61" s="484">
        <v>30</v>
      </c>
      <c r="E61" s="484">
        <v>0</v>
      </c>
      <c r="F61" s="484">
        <f t="shared" si="13"/>
        <v>0</v>
      </c>
    </row>
    <row r="62" spans="1:6" s="485" customFormat="1">
      <c r="A62" s="528" t="s">
        <v>395</v>
      </c>
      <c r="B62" s="530" t="s">
        <v>396</v>
      </c>
      <c r="C62" s="530"/>
      <c r="D62" s="504" t="s">
        <v>110</v>
      </c>
      <c r="E62" s="505"/>
      <c r="F62" s="505">
        <f>+F63</f>
        <v>0</v>
      </c>
    </row>
    <row r="63" spans="1:6" s="485" customFormat="1" ht="55.2">
      <c r="A63" s="482" t="s">
        <v>397</v>
      </c>
      <c r="B63" s="483" t="s">
        <v>398</v>
      </c>
      <c r="C63" s="482" t="s">
        <v>136</v>
      </c>
      <c r="D63" s="484">
        <v>16</v>
      </c>
      <c r="E63" s="484">
        <v>0</v>
      </c>
      <c r="F63" s="484">
        <f t="shared" ref="F63" si="14">+D63*E63</f>
        <v>0</v>
      </c>
    </row>
    <row r="64" spans="1:6" s="485" customFormat="1">
      <c r="A64" s="528" t="s">
        <v>399</v>
      </c>
      <c r="B64" s="530" t="s">
        <v>157</v>
      </c>
      <c r="C64" s="530"/>
      <c r="D64" s="504" t="s">
        <v>110</v>
      </c>
      <c r="E64" s="505"/>
      <c r="F64" s="505">
        <f>+F65</f>
        <v>0</v>
      </c>
    </row>
    <row r="65" spans="1:6" s="485" customFormat="1" ht="41.4">
      <c r="A65" s="482" t="s">
        <v>158</v>
      </c>
      <c r="B65" s="483" t="s">
        <v>400</v>
      </c>
      <c r="C65" s="482" t="s">
        <v>136</v>
      </c>
      <c r="D65" s="484">
        <v>30</v>
      </c>
      <c r="E65" s="484">
        <v>0</v>
      </c>
      <c r="F65" s="484">
        <f t="shared" ref="F65" si="15">+D65*E65</f>
        <v>0</v>
      </c>
    </row>
    <row r="66" spans="1:6" s="485" customFormat="1">
      <c r="A66" s="1345" t="s">
        <v>287</v>
      </c>
      <c r="B66" s="1351"/>
      <c r="C66" s="540"/>
      <c r="D66" s="504" t="s">
        <v>110</v>
      </c>
      <c r="E66" s="505"/>
      <c r="F66" s="506">
        <f>+F64+F62+F56+F54+F51</f>
        <v>0</v>
      </c>
    </row>
    <row r="67" spans="1:6" s="485" customFormat="1">
      <c r="A67" s="490"/>
      <c r="B67" s="491"/>
      <c r="C67" s="492"/>
      <c r="D67" s="493" t="s">
        <v>110</v>
      </c>
      <c r="E67" s="535"/>
      <c r="F67" s="495"/>
    </row>
    <row r="68" spans="1:6" s="485" customFormat="1">
      <c r="A68" s="496">
        <v>6</v>
      </c>
      <c r="B68" s="497" t="s">
        <v>288</v>
      </c>
      <c r="C68" s="497"/>
      <c r="D68" s="498" t="s">
        <v>110</v>
      </c>
      <c r="E68" s="522"/>
      <c r="F68" s="500"/>
    </row>
    <row r="69" spans="1:6" s="485" customFormat="1">
      <c r="A69" s="496" t="s">
        <v>103</v>
      </c>
      <c r="B69" s="501" t="s">
        <v>104</v>
      </c>
      <c r="C69" s="496" t="s">
        <v>7</v>
      </c>
      <c r="D69" s="499" t="s">
        <v>105</v>
      </c>
      <c r="E69" s="499" t="s">
        <v>106</v>
      </c>
      <c r="F69" s="502" t="s">
        <v>107</v>
      </c>
    </row>
    <row r="70" spans="1:6" s="485" customFormat="1">
      <c r="A70" s="528" t="s">
        <v>313</v>
      </c>
      <c r="B70" s="530" t="s">
        <v>314</v>
      </c>
      <c r="C70" s="530"/>
      <c r="D70" s="504" t="s">
        <v>110</v>
      </c>
      <c r="E70" s="505"/>
      <c r="F70" s="505">
        <f>SUM(F71:F74)</f>
        <v>0</v>
      </c>
    </row>
    <row r="71" spans="1:6" s="485" customFormat="1" ht="69">
      <c r="A71" s="482" t="s">
        <v>470</v>
      </c>
      <c r="B71" s="483" t="s">
        <v>471</v>
      </c>
      <c r="C71" s="482" t="s">
        <v>136</v>
      </c>
      <c r="D71" s="484">
        <v>57</v>
      </c>
      <c r="E71" s="484">
        <v>0</v>
      </c>
      <c r="F71" s="484">
        <f t="shared" ref="F71:F74" si="16">+D71*E71</f>
        <v>0</v>
      </c>
    </row>
    <row r="72" spans="1:6" s="485" customFormat="1" ht="69">
      <c r="A72" s="482" t="s">
        <v>493</v>
      </c>
      <c r="B72" s="483" t="s">
        <v>494</v>
      </c>
      <c r="C72" s="482" t="s">
        <v>136</v>
      </c>
      <c r="D72" s="484">
        <v>5</v>
      </c>
      <c r="E72" s="484">
        <v>0</v>
      </c>
      <c r="F72" s="484">
        <f t="shared" si="16"/>
        <v>0</v>
      </c>
    </row>
    <row r="73" spans="1:6" s="485" customFormat="1" ht="96.6">
      <c r="A73" s="482" t="s">
        <v>401</v>
      </c>
      <c r="B73" s="483" t="s">
        <v>402</v>
      </c>
      <c r="C73" s="482" t="s">
        <v>127</v>
      </c>
      <c r="D73" s="484">
        <v>40</v>
      </c>
      <c r="E73" s="484">
        <v>0</v>
      </c>
      <c r="F73" s="484">
        <f t="shared" si="16"/>
        <v>0</v>
      </c>
    </row>
    <row r="74" spans="1:6" s="485" customFormat="1" ht="69">
      <c r="A74" s="482" t="s">
        <v>324</v>
      </c>
      <c r="B74" s="483" t="s">
        <v>325</v>
      </c>
      <c r="C74" s="482" t="s">
        <v>127</v>
      </c>
      <c r="D74" s="484">
        <v>30</v>
      </c>
      <c r="E74" s="484">
        <v>0</v>
      </c>
      <c r="F74" s="484">
        <f t="shared" si="16"/>
        <v>0</v>
      </c>
    </row>
    <row r="75" spans="1:6" s="485" customFormat="1">
      <c r="A75" s="1341" t="s">
        <v>330</v>
      </c>
      <c r="B75" s="1342"/>
      <c r="C75" s="540"/>
      <c r="D75" s="504" t="s">
        <v>110</v>
      </c>
      <c r="E75" s="505"/>
      <c r="F75" s="506">
        <f>+F70</f>
        <v>0</v>
      </c>
    </row>
    <row r="76" spans="1:6" s="485" customFormat="1">
      <c r="A76" s="490"/>
      <c r="B76" s="491"/>
      <c r="C76" s="492"/>
      <c r="D76" s="493" t="s">
        <v>110</v>
      </c>
      <c r="E76" s="535"/>
      <c r="F76" s="495"/>
    </row>
    <row r="77" spans="1:6" s="485" customFormat="1">
      <c r="A77" s="496">
        <v>7</v>
      </c>
      <c r="B77" s="497" t="s">
        <v>331</v>
      </c>
      <c r="C77" s="497"/>
      <c r="D77" s="498" t="s">
        <v>110</v>
      </c>
      <c r="E77" s="522"/>
      <c r="F77" s="500"/>
    </row>
    <row r="78" spans="1:6" s="485" customFormat="1">
      <c r="A78" s="496" t="s">
        <v>103</v>
      </c>
      <c r="B78" s="501" t="s">
        <v>104</v>
      </c>
      <c r="C78" s="496" t="s">
        <v>7</v>
      </c>
      <c r="D78" s="499" t="s">
        <v>105</v>
      </c>
      <c r="E78" s="499" t="s">
        <v>106</v>
      </c>
      <c r="F78" s="502" t="s">
        <v>107</v>
      </c>
    </row>
    <row r="79" spans="1:6" s="485" customFormat="1">
      <c r="A79" s="550" t="s">
        <v>332</v>
      </c>
      <c r="B79" s="530" t="s">
        <v>333</v>
      </c>
      <c r="C79" s="530"/>
      <c r="D79" s="504" t="s">
        <v>110</v>
      </c>
      <c r="E79" s="505"/>
      <c r="F79" s="505">
        <f>SUM(F80:F82)</f>
        <v>720</v>
      </c>
    </row>
    <row r="80" spans="1:6">
      <c r="A80" s="19" t="s">
        <v>334</v>
      </c>
      <c r="B80" s="39" t="s">
        <v>335</v>
      </c>
      <c r="C80" s="19" t="s">
        <v>44</v>
      </c>
      <c r="D80" s="27">
        <v>12</v>
      </c>
      <c r="E80" s="27">
        <v>60</v>
      </c>
      <c r="F80" s="27">
        <f t="shared" ref="F80:F82" si="17">+D80*E80</f>
        <v>720</v>
      </c>
    </row>
    <row r="81" spans="1:6" s="485" customFormat="1">
      <c r="A81" s="482" t="s">
        <v>158</v>
      </c>
      <c r="B81" s="483" t="s">
        <v>834</v>
      </c>
      <c r="C81" s="482" t="s">
        <v>13</v>
      </c>
      <c r="D81" s="484">
        <v>55</v>
      </c>
      <c r="E81" s="484">
        <v>0</v>
      </c>
      <c r="F81" s="484">
        <f t="shared" si="17"/>
        <v>0</v>
      </c>
    </row>
    <row r="82" spans="1:6" s="485" customFormat="1" ht="41.4">
      <c r="A82" s="482" t="s">
        <v>158</v>
      </c>
      <c r="B82" s="483" t="s">
        <v>835</v>
      </c>
      <c r="C82" s="482" t="s">
        <v>13</v>
      </c>
      <c r="D82" s="484">
        <v>55</v>
      </c>
      <c r="E82" s="484">
        <v>0</v>
      </c>
      <c r="F82" s="484">
        <f t="shared" si="17"/>
        <v>0</v>
      </c>
    </row>
    <row r="83" spans="1:6" s="485" customFormat="1">
      <c r="A83" s="1343" t="s">
        <v>347</v>
      </c>
      <c r="B83" s="1344"/>
      <c r="C83" s="486"/>
      <c r="D83" s="487" t="s">
        <v>110</v>
      </c>
      <c r="E83" s="488"/>
      <c r="F83" s="489">
        <f>+F79</f>
        <v>720</v>
      </c>
    </row>
    <row r="84" spans="1:6" s="485" customFormat="1">
      <c r="A84" s="490"/>
      <c r="B84" s="491"/>
      <c r="C84" s="492"/>
      <c r="D84" s="493" t="s">
        <v>110</v>
      </c>
      <c r="E84" s="535"/>
      <c r="F84" s="495"/>
    </row>
    <row r="85" spans="1:6" s="485" customFormat="1">
      <c r="A85" s="496">
        <v>8</v>
      </c>
      <c r="B85" s="497" t="s">
        <v>348</v>
      </c>
      <c r="C85" s="497"/>
      <c r="D85" s="498" t="s">
        <v>110</v>
      </c>
      <c r="E85" s="522"/>
      <c r="F85" s="500"/>
    </row>
    <row r="86" spans="1:6" s="485" customFormat="1">
      <c r="A86" s="496" t="s">
        <v>103</v>
      </c>
      <c r="B86" s="501" t="s">
        <v>104</v>
      </c>
      <c r="C86" s="496" t="s">
        <v>7</v>
      </c>
      <c r="D86" s="499" t="s">
        <v>105</v>
      </c>
      <c r="E86" s="499" t="s">
        <v>106</v>
      </c>
      <c r="F86" s="502" t="s">
        <v>107</v>
      </c>
    </row>
    <row r="87" spans="1:6" s="485" customFormat="1">
      <c r="A87" s="1354" t="s">
        <v>349</v>
      </c>
      <c r="B87" s="1354"/>
      <c r="C87" s="503"/>
      <c r="D87" s="504" t="s">
        <v>110</v>
      </c>
      <c r="E87" s="505"/>
      <c r="F87" s="506">
        <v>0</v>
      </c>
    </row>
    <row r="88" spans="1:6" s="485" customFormat="1">
      <c r="A88" s="507"/>
      <c r="B88" s="508"/>
      <c r="C88" s="507"/>
      <c r="D88" s="509" t="s">
        <v>110</v>
      </c>
      <c r="E88" s="510"/>
      <c r="F88" s="511"/>
    </row>
    <row r="89" spans="1:6" s="485" customFormat="1">
      <c r="A89" s="1345" t="s">
        <v>350</v>
      </c>
      <c r="B89" s="1346"/>
      <c r="C89" s="512"/>
      <c r="D89" s="513" t="s">
        <v>110</v>
      </c>
      <c r="E89" s="1359" t="s">
        <v>351</v>
      </c>
      <c r="F89" s="1360"/>
    </row>
    <row r="90" spans="1:6" s="485" customFormat="1">
      <c r="A90" s="482">
        <v>1</v>
      </c>
      <c r="B90" s="514" t="s">
        <v>102</v>
      </c>
      <c r="C90" s="514"/>
      <c r="D90" s="515" t="s">
        <v>110</v>
      </c>
      <c r="E90" s="1355">
        <f>+F11</f>
        <v>0</v>
      </c>
      <c r="F90" s="1356"/>
    </row>
    <row r="91" spans="1:6" s="485" customFormat="1">
      <c r="A91" s="482">
        <v>2</v>
      </c>
      <c r="B91" s="516" t="s">
        <v>164</v>
      </c>
      <c r="C91" s="514"/>
      <c r="D91" s="515" t="s">
        <v>110</v>
      </c>
      <c r="E91" s="1355">
        <f>+F26</f>
        <v>0</v>
      </c>
      <c r="F91" s="1356"/>
    </row>
    <row r="92" spans="1:6" s="485" customFormat="1">
      <c r="A92" s="482">
        <v>3</v>
      </c>
      <c r="B92" s="514" t="s">
        <v>203</v>
      </c>
      <c r="C92" s="514"/>
      <c r="D92" s="515" t="s">
        <v>110</v>
      </c>
      <c r="E92" s="1355">
        <f>+F43</f>
        <v>0</v>
      </c>
      <c r="F92" s="1356"/>
    </row>
    <row r="93" spans="1:6" s="485" customFormat="1">
      <c r="A93" s="482">
        <v>4</v>
      </c>
      <c r="B93" s="514" t="s">
        <v>238</v>
      </c>
      <c r="C93" s="514"/>
      <c r="D93" s="515" t="s">
        <v>110</v>
      </c>
      <c r="E93" s="1355">
        <f>+F47</f>
        <v>0</v>
      </c>
      <c r="F93" s="1356"/>
    </row>
    <row r="94" spans="1:6" s="485" customFormat="1">
      <c r="A94" s="482">
        <v>5</v>
      </c>
      <c r="B94" s="514" t="s">
        <v>286</v>
      </c>
      <c r="C94" s="514"/>
      <c r="D94" s="515" t="s">
        <v>110</v>
      </c>
      <c r="E94" s="1355">
        <f>+F66</f>
        <v>0</v>
      </c>
      <c r="F94" s="1356"/>
    </row>
    <row r="95" spans="1:6" s="485" customFormat="1">
      <c r="A95" s="482">
        <v>6</v>
      </c>
      <c r="B95" s="514" t="s">
        <v>288</v>
      </c>
      <c r="C95" s="514"/>
      <c r="D95" s="515" t="s">
        <v>110</v>
      </c>
      <c r="E95" s="1355">
        <f>+F75</f>
        <v>0</v>
      </c>
      <c r="F95" s="1356"/>
    </row>
    <row r="96" spans="1:6" s="485" customFormat="1">
      <c r="A96" s="482">
        <v>7</v>
      </c>
      <c r="B96" s="514" t="s">
        <v>331</v>
      </c>
      <c r="C96" s="514"/>
      <c r="D96" s="515" t="s">
        <v>110</v>
      </c>
      <c r="E96" s="1355">
        <f>+F83</f>
        <v>720</v>
      </c>
      <c r="F96" s="1356"/>
    </row>
    <row r="97" spans="1:6" s="485" customFormat="1">
      <c r="A97" s="482">
        <v>8</v>
      </c>
      <c r="B97" s="514" t="s">
        <v>348</v>
      </c>
      <c r="C97" s="514"/>
      <c r="D97" s="515" t="s">
        <v>110</v>
      </c>
      <c r="E97" s="1355">
        <f>+F87</f>
        <v>0</v>
      </c>
      <c r="F97" s="1356"/>
    </row>
    <row r="98" spans="1:6" s="485" customFormat="1">
      <c r="A98" s="517">
        <v>9</v>
      </c>
      <c r="B98" s="518" t="s">
        <v>352</v>
      </c>
      <c r="C98" s="519"/>
      <c r="D98" s="520" t="s">
        <v>110</v>
      </c>
      <c r="E98" s="1357">
        <v>0</v>
      </c>
      <c r="F98" s="1358"/>
    </row>
    <row r="99" spans="1:6" s="485" customFormat="1">
      <c r="A99" s="482">
        <v>10</v>
      </c>
      <c r="B99" s="521" t="s">
        <v>83</v>
      </c>
      <c r="C99" s="492"/>
      <c r="D99" s="515" t="s">
        <v>110</v>
      </c>
      <c r="E99" s="1352">
        <f>SUM(E90:F98)</f>
        <v>720</v>
      </c>
      <c r="F99" s="1353"/>
    </row>
    <row r="100" spans="1:6" s="485" customFormat="1">
      <c r="A100" s="482">
        <v>11</v>
      </c>
      <c r="B100" s="521" t="s">
        <v>91</v>
      </c>
      <c r="C100" s="492"/>
      <c r="D100" s="515" t="s">
        <v>110</v>
      </c>
      <c r="E100" s="1352">
        <f>+E99*0.22</f>
        <v>158.4</v>
      </c>
      <c r="F100" s="1353"/>
    </row>
    <row r="101" spans="1:6" s="485" customFormat="1">
      <c r="A101" s="482">
        <v>12</v>
      </c>
      <c r="B101" s="521" t="s">
        <v>353</v>
      </c>
      <c r="C101" s="492"/>
      <c r="D101" s="515" t="s">
        <v>110</v>
      </c>
      <c r="E101" s="1352">
        <f>+E100+E99</f>
        <v>878.4</v>
      </c>
      <c r="F101" s="1353"/>
    </row>
  </sheetData>
  <sheetProtection algorithmName="SHA-512" hashValue="mj+8O+WRfULSMZat7qkibl38Nu311W17b2J2SJ3jgxoCWJ7XJ8beApMFgQM2wnRoWiMJIrrfvBqfYo4/K8tVUA==" saltValue="BHLFvtsD4qy8Hqc1t7S0rQ==" spinCount="100000" sheet="1" objects="1" scenarios="1"/>
  <mergeCells count="22">
    <mergeCell ref="E101:F101"/>
    <mergeCell ref="E95:F95"/>
    <mergeCell ref="E96:F96"/>
    <mergeCell ref="E97:F97"/>
    <mergeCell ref="E98:F98"/>
    <mergeCell ref="E99:F99"/>
    <mergeCell ref="E100:F100"/>
    <mergeCell ref="A11:B11"/>
    <mergeCell ref="E94:F94"/>
    <mergeCell ref="E89:F89"/>
    <mergeCell ref="A26:B26"/>
    <mergeCell ref="A43:B43"/>
    <mergeCell ref="A47:B47"/>
    <mergeCell ref="A66:B66"/>
    <mergeCell ref="A83:B83"/>
    <mergeCell ref="A87:B87"/>
    <mergeCell ref="A75:B75"/>
    <mergeCell ref="A89:B89"/>
    <mergeCell ref="E90:F90"/>
    <mergeCell ref="E91:F91"/>
    <mergeCell ref="E92:F92"/>
    <mergeCell ref="E93:F9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43FE5C-A63E-44B7-9B6D-D9CE79BE7DBE}">
  <sheetPr>
    <tabColor theme="4" tint="0.39997558519241921"/>
  </sheetPr>
  <dimension ref="A1:F76"/>
  <sheetViews>
    <sheetView topLeftCell="A55" workbookViewId="0">
      <selection activeCell="E56" sqref="E56"/>
    </sheetView>
  </sheetViews>
  <sheetFormatPr defaultRowHeight="14.4"/>
  <cols>
    <col min="1" max="1" width="9" customWidth="1"/>
    <col min="2" max="2" width="46.109375" customWidth="1"/>
    <col min="3" max="3" width="6.109375" customWidth="1"/>
    <col min="4" max="4" width="8.33203125" customWidth="1"/>
    <col min="5" max="5" width="10.44140625" bestFit="1" customWidth="1"/>
    <col min="6" max="6" width="10.109375" customWidth="1"/>
  </cols>
  <sheetData>
    <row r="1" spans="1:6" s="485" customFormat="1">
      <c r="A1" s="496">
        <v>1</v>
      </c>
      <c r="B1" s="497" t="s">
        <v>102</v>
      </c>
      <c r="C1" s="497"/>
      <c r="D1" s="498"/>
      <c r="E1" s="522"/>
      <c r="F1" s="500"/>
    </row>
    <row r="2" spans="1:6" s="485" customFormat="1">
      <c r="A2" s="496" t="s">
        <v>103</v>
      </c>
      <c r="B2" s="496" t="s">
        <v>104</v>
      </c>
      <c r="C2" s="496" t="s">
        <v>7</v>
      </c>
      <c r="D2" s="499" t="s">
        <v>105</v>
      </c>
      <c r="E2" s="499" t="s">
        <v>106</v>
      </c>
      <c r="F2" s="502" t="s">
        <v>107</v>
      </c>
    </row>
    <row r="3" spans="1:6" s="485" customFormat="1" ht="55.2">
      <c r="A3" s="523"/>
      <c r="B3" s="551" t="s">
        <v>1461</v>
      </c>
      <c r="C3" s="525"/>
      <c r="D3" s="526"/>
      <c r="E3" s="526"/>
      <c r="F3" s="527"/>
    </row>
    <row r="4" spans="1:6" s="485" customFormat="1">
      <c r="A4" s="528" t="s">
        <v>108</v>
      </c>
      <c r="B4" s="529" t="s">
        <v>109</v>
      </c>
      <c r="C4" s="530"/>
      <c r="D4" s="504" t="s">
        <v>110</v>
      </c>
      <c r="E4" s="531"/>
      <c r="F4" s="532"/>
    </row>
    <row r="5" spans="1:6" s="485" customFormat="1" ht="27.6">
      <c r="A5" s="482" t="s">
        <v>114</v>
      </c>
      <c r="B5" s="483" t="s">
        <v>115</v>
      </c>
      <c r="C5" s="533" t="s">
        <v>113</v>
      </c>
      <c r="D5" s="494">
        <v>0.13</v>
      </c>
      <c r="E5" s="494">
        <v>0</v>
      </c>
      <c r="F5" s="484">
        <f>D5*E5</f>
        <v>0</v>
      </c>
    </row>
    <row r="6" spans="1:6" s="485" customFormat="1" ht="27.6">
      <c r="A6" s="482" t="s">
        <v>118</v>
      </c>
      <c r="B6" s="483" t="s">
        <v>119</v>
      </c>
      <c r="C6" s="533" t="s">
        <v>17</v>
      </c>
      <c r="D6" s="494">
        <v>8</v>
      </c>
      <c r="E6" s="494">
        <v>0</v>
      </c>
      <c r="F6" s="484">
        <f t="shared" ref="F6:F8" si="0">D6*E6</f>
        <v>0</v>
      </c>
    </row>
    <row r="7" spans="1:6" s="485" customFormat="1">
      <c r="A7" s="528" t="s">
        <v>148</v>
      </c>
      <c r="B7" s="530" t="s">
        <v>149</v>
      </c>
      <c r="C7" s="530"/>
      <c r="D7" s="504" t="s">
        <v>110</v>
      </c>
      <c r="E7" s="531"/>
      <c r="F7" s="531"/>
    </row>
    <row r="8" spans="1:6" s="485" customFormat="1" ht="27.6">
      <c r="A8" s="482" t="s">
        <v>412</v>
      </c>
      <c r="B8" s="483" t="s">
        <v>413</v>
      </c>
      <c r="C8" s="533" t="s">
        <v>414</v>
      </c>
      <c r="D8" s="494">
        <v>100</v>
      </c>
      <c r="E8" s="494">
        <v>0</v>
      </c>
      <c r="F8" s="484">
        <f t="shared" si="0"/>
        <v>0</v>
      </c>
    </row>
    <row r="9" spans="1:6" s="485" customFormat="1">
      <c r="A9" s="1347" t="s">
        <v>163</v>
      </c>
      <c r="B9" s="1348"/>
      <c r="C9" s="486"/>
      <c r="D9" s="487" t="s">
        <v>110</v>
      </c>
      <c r="E9" s="534"/>
      <c r="F9" s="506">
        <f>SUM(F5:F8)</f>
        <v>0</v>
      </c>
    </row>
    <row r="10" spans="1:6" s="485" customFormat="1">
      <c r="A10" s="490"/>
      <c r="B10" s="491"/>
      <c r="C10" s="492"/>
      <c r="D10" s="493" t="s">
        <v>110</v>
      </c>
      <c r="E10" s="535"/>
      <c r="F10" s="495"/>
    </row>
    <row r="11" spans="1:6" s="485" customFormat="1">
      <c r="A11" s="496">
        <v>2</v>
      </c>
      <c r="B11" s="536" t="s">
        <v>164</v>
      </c>
      <c r="C11" s="497"/>
      <c r="D11" s="498" t="s">
        <v>110</v>
      </c>
      <c r="E11" s="522"/>
      <c r="F11" s="500"/>
    </row>
    <row r="12" spans="1:6" s="485" customFormat="1">
      <c r="A12" s="496" t="s">
        <v>103</v>
      </c>
      <c r="B12" s="501" t="s">
        <v>104</v>
      </c>
      <c r="C12" s="496" t="s">
        <v>7</v>
      </c>
      <c r="D12" s="499" t="s">
        <v>105</v>
      </c>
      <c r="E12" s="499" t="s">
        <v>106</v>
      </c>
      <c r="F12" s="502" t="s">
        <v>107</v>
      </c>
    </row>
    <row r="13" spans="1:6" s="485" customFormat="1" ht="55.2">
      <c r="A13" s="523"/>
      <c r="B13" s="552" t="s">
        <v>1462</v>
      </c>
      <c r="C13" s="525"/>
      <c r="D13" s="526"/>
      <c r="E13" s="526"/>
      <c r="F13" s="527"/>
    </row>
    <row r="14" spans="1:6" s="485" customFormat="1">
      <c r="A14" s="528" t="s">
        <v>165</v>
      </c>
      <c r="B14" s="537" t="s">
        <v>166</v>
      </c>
      <c r="C14" s="538"/>
      <c r="D14" s="504" t="s">
        <v>110</v>
      </c>
      <c r="E14" s="505"/>
      <c r="F14" s="505"/>
    </row>
    <row r="15" spans="1:6" s="485" customFormat="1" ht="27.6">
      <c r="A15" s="482" t="s">
        <v>169</v>
      </c>
      <c r="B15" s="483" t="s">
        <v>170</v>
      </c>
      <c r="C15" s="482" t="s">
        <v>20</v>
      </c>
      <c r="D15" s="484">
        <v>72</v>
      </c>
      <c r="E15" s="484">
        <v>0</v>
      </c>
      <c r="F15" s="484">
        <f t="shared" ref="F15:F24" si="1">D15*E15</f>
        <v>0</v>
      </c>
    </row>
    <row r="16" spans="1:6" s="485" customFormat="1" ht="41.4">
      <c r="A16" s="482" t="s">
        <v>415</v>
      </c>
      <c r="B16" s="483" t="s">
        <v>416</v>
      </c>
      <c r="C16" s="482" t="s">
        <v>20</v>
      </c>
      <c r="D16" s="484">
        <v>720</v>
      </c>
      <c r="E16" s="484">
        <v>0</v>
      </c>
      <c r="F16" s="484">
        <f t="shared" si="1"/>
        <v>0</v>
      </c>
    </row>
    <row r="17" spans="1:6" s="485" customFormat="1" ht="27.6">
      <c r="A17" s="482" t="s">
        <v>175</v>
      </c>
      <c r="B17" s="483" t="s">
        <v>176</v>
      </c>
      <c r="C17" s="482" t="s">
        <v>20</v>
      </c>
      <c r="D17" s="484">
        <v>14.4</v>
      </c>
      <c r="E17" s="484">
        <v>0</v>
      </c>
      <c r="F17" s="484">
        <f t="shared" si="1"/>
        <v>0</v>
      </c>
    </row>
    <row r="18" spans="1:6" s="485" customFormat="1">
      <c r="A18" s="528" t="s">
        <v>177</v>
      </c>
      <c r="B18" s="530" t="s">
        <v>178</v>
      </c>
      <c r="C18" s="530"/>
      <c r="D18" s="504" t="s">
        <v>110</v>
      </c>
      <c r="E18" s="505"/>
      <c r="F18" s="505"/>
    </row>
    <row r="19" spans="1:6" s="485" customFormat="1" ht="27.6">
      <c r="A19" s="482" t="s">
        <v>179</v>
      </c>
      <c r="B19" s="483" t="s">
        <v>417</v>
      </c>
      <c r="C19" s="482" t="s">
        <v>127</v>
      </c>
      <c r="D19" s="484">
        <v>240</v>
      </c>
      <c r="E19" s="484">
        <v>0</v>
      </c>
      <c r="F19" s="484">
        <f t="shared" si="1"/>
        <v>0</v>
      </c>
    </row>
    <row r="20" spans="1:6" s="485" customFormat="1">
      <c r="A20" s="528" t="s">
        <v>200</v>
      </c>
      <c r="B20" s="530" t="s">
        <v>157</v>
      </c>
      <c r="C20" s="530"/>
      <c r="D20" s="504" t="s">
        <v>110</v>
      </c>
      <c r="E20" s="505"/>
      <c r="F20" s="505"/>
    </row>
    <row r="21" spans="1:6" s="485" customFormat="1" ht="69">
      <c r="A21" s="482" t="s">
        <v>158</v>
      </c>
      <c r="B21" s="483" t="s">
        <v>418</v>
      </c>
      <c r="C21" s="482" t="s">
        <v>20</v>
      </c>
      <c r="D21" s="484">
        <v>120</v>
      </c>
      <c r="E21" s="484">
        <v>0</v>
      </c>
      <c r="F21" s="484">
        <f t="shared" si="1"/>
        <v>0</v>
      </c>
    </row>
    <row r="22" spans="1:6" s="485" customFormat="1" ht="69">
      <c r="A22" s="482" t="s">
        <v>158</v>
      </c>
      <c r="B22" s="483" t="s">
        <v>419</v>
      </c>
      <c r="C22" s="482" t="s">
        <v>20</v>
      </c>
      <c r="D22" s="484">
        <v>360</v>
      </c>
      <c r="E22" s="484">
        <v>0</v>
      </c>
      <c r="F22" s="484">
        <f t="shared" si="1"/>
        <v>0</v>
      </c>
    </row>
    <row r="23" spans="1:6" s="485" customFormat="1" ht="44.4" customHeight="1">
      <c r="A23" s="482" t="s">
        <v>158</v>
      </c>
      <c r="B23" s="483" t="s">
        <v>420</v>
      </c>
      <c r="C23" s="482" t="s">
        <v>20</v>
      </c>
      <c r="D23" s="484">
        <v>300</v>
      </c>
      <c r="E23" s="484">
        <v>0</v>
      </c>
      <c r="F23" s="484">
        <f t="shared" si="1"/>
        <v>0</v>
      </c>
    </row>
    <row r="24" spans="1:6" s="485" customFormat="1" ht="27.6">
      <c r="A24" s="482" t="s">
        <v>158</v>
      </c>
      <c r="B24" s="483" t="s">
        <v>421</v>
      </c>
      <c r="C24" s="482" t="s">
        <v>127</v>
      </c>
      <c r="D24" s="484">
        <v>720</v>
      </c>
      <c r="E24" s="484">
        <v>0</v>
      </c>
      <c r="F24" s="484">
        <f t="shared" si="1"/>
        <v>0</v>
      </c>
    </row>
    <row r="25" spans="1:6" s="485" customFormat="1">
      <c r="A25" s="1349" t="s">
        <v>202</v>
      </c>
      <c r="B25" s="1350"/>
      <c r="C25" s="540"/>
      <c r="D25" s="504" t="s">
        <v>110</v>
      </c>
      <c r="E25" s="505"/>
      <c r="F25" s="506">
        <f>SUM(F15:F24)</f>
        <v>0</v>
      </c>
    </row>
    <row r="26" spans="1:6" s="485" customFormat="1">
      <c r="A26" s="490"/>
      <c r="B26" s="491"/>
      <c r="C26" s="492"/>
      <c r="D26" s="493" t="s">
        <v>110</v>
      </c>
      <c r="E26" s="535"/>
      <c r="F26" s="495"/>
    </row>
    <row r="27" spans="1:6" s="485" customFormat="1">
      <c r="A27" s="496">
        <v>3</v>
      </c>
      <c r="B27" s="497" t="s">
        <v>203</v>
      </c>
      <c r="C27" s="497"/>
      <c r="D27" s="498" t="s">
        <v>110</v>
      </c>
      <c r="E27" s="522"/>
      <c r="F27" s="500"/>
    </row>
    <row r="28" spans="1:6" s="485" customFormat="1">
      <c r="A28" s="496" t="s">
        <v>103</v>
      </c>
      <c r="B28" s="501" t="s">
        <v>104</v>
      </c>
      <c r="C28" s="496" t="s">
        <v>7</v>
      </c>
      <c r="D28" s="499" t="s">
        <v>105</v>
      </c>
      <c r="E28" s="499" t="s">
        <v>106</v>
      </c>
      <c r="F28" s="502" t="s">
        <v>107</v>
      </c>
    </row>
    <row r="29" spans="1:6" s="485" customFormat="1">
      <c r="A29" s="1343" t="s">
        <v>237</v>
      </c>
      <c r="B29" s="1344"/>
      <c r="C29" s="486"/>
      <c r="D29" s="487" t="s">
        <v>110</v>
      </c>
      <c r="E29" s="545"/>
      <c r="F29" s="489">
        <v>0</v>
      </c>
    </row>
    <row r="30" spans="1:6" s="485" customFormat="1">
      <c r="A30" s="492"/>
      <c r="B30" s="546"/>
      <c r="C30" s="492"/>
      <c r="D30" s="493" t="s">
        <v>110</v>
      </c>
      <c r="E30" s="547"/>
      <c r="F30" s="495"/>
    </row>
    <row r="31" spans="1:6" s="485" customFormat="1">
      <c r="A31" s="496">
        <v>4</v>
      </c>
      <c r="B31" s="497" t="s">
        <v>238</v>
      </c>
      <c r="C31" s="497"/>
      <c r="D31" s="498" t="s">
        <v>110</v>
      </c>
      <c r="E31" s="522"/>
      <c r="F31" s="500"/>
    </row>
    <row r="32" spans="1:6" s="485" customFormat="1">
      <c r="A32" s="496" t="s">
        <v>103</v>
      </c>
      <c r="B32" s="501" t="s">
        <v>104</v>
      </c>
      <c r="C32" s="496" t="s">
        <v>7</v>
      </c>
      <c r="D32" s="499" t="s">
        <v>105</v>
      </c>
      <c r="E32" s="499" t="s">
        <v>106</v>
      </c>
      <c r="F32" s="502" t="s">
        <v>107</v>
      </c>
    </row>
    <row r="33" spans="1:6" s="485" customFormat="1" ht="55.8" customHeight="1">
      <c r="A33" s="523"/>
      <c r="B33" s="553" t="s">
        <v>1463</v>
      </c>
      <c r="C33" s="525"/>
      <c r="D33" s="526"/>
      <c r="E33" s="526"/>
      <c r="F33" s="527"/>
    </row>
    <row r="34" spans="1:6" s="485" customFormat="1">
      <c r="A34" s="528" t="s">
        <v>245</v>
      </c>
      <c r="B34" s="530" t="s">
        <v>246</v>
      </c>
      <c r="C34" s="530"/>
      <c r="D34" s="504" t="s">
        <v>110</v>
      </c>
      <c r="E34" s="505"/>
      <c r="F34" s="505"/>
    </row>
    <row r="35" spans="1:6" s="485" customFormat="1" ht="69">
      <c r="A35" s="482" t="s">
        <v>422</v>
      </c>
      <c r="B35" s="483" t="s">
        <v>423</v>
      </c>
      <c r="C35" s="482" t="s">
        <v>136</v>
      </c>
      <c r="D35" s="484">
        <v>126</v>
      </c>
      <c r="E35" s="484">
        <v>0</v>
      </c>
      <c r="F35" s="484">
        <f t="shared" ref="F35:F36" si="2">D35*E35</f>
        <v>0</v>
      </c>
    </row>
    <row r="36" spans="1:6" s="485" customFormat="1" ht="27.6">
      <c r="A36" s="482" t="s">
        <v>424</v>
      </c>
      <c r="B36" s="483" t="s">
        <v>425</v>
      </c>
      <c r="C36" s="482" t="s">
        <v>136</v>
      </c>
      <c r="D36" s="484">
        <v>126</v>
      </c>
      <c r="E36" s="484">
        <v>0</v>
      </c>
      <c r="F36" s="484">
        <f t="shared" si="2"/>
        <v>0</v>
      </c>
    </row>
    <row r="37" spans="1:6" s="485" customFormat="1">
      <c r="A37" s="528" t="s">
        <v>263</v>
      </c>
      <c r="B37" s="530" t="s">
        <v>264</v>
      </c>
      <c r="C37" s="530"/>
      <c r="D37" s="504" t="s">
        <v>110</v>
      </c>
      <c r="E37" s="505"/>
      <c r="F37" s="505"/>
    </row>
    <row r="38" spans="1:6" s="485" customFormat="1" ht="41.4">
      <c r="A38" s="482" t="s">
        <v>426</v>
      </c>
      <c r="B38" s="483" t="s">
        <v>427</v>
      </c>
      <c r="C38" s="482" t="s">
        <v>17</v>
      </c>
      <c r="D38" s="484">
        <v>4</v>
      </c>
      <c r="E38" s="484">
        <v>0</v>
      </c>
      <c r="F38" s="484">
        <f t="shared" ref="F38:F39" si="3">D38*E38</f>
        <v>0</v>
      </c>
    </row>
    <row r="39" spans="1:6" s="485" customFormat="1" ht="96.6">
      <c r="A39" s="482" t="s">
        <v>428</v>
      </c>
      <c r="B39" s="483" t="s">
        <v>429</v>
      </c>
      <c r="C39" s="482" t="s">
        <v>17</v>
      </c>
      <c r="D39" s="484">
        <v>4</v>
      </c>
      <c r="E39" s="484">
        <v>0</v>
      </c>
      <c r="F39" s="484">
        <f t="shared" si="3"/>
        <v>0</v>
      </c>
    </row>
    <row r="40" spans="1:6" s="485" customFormat="1">
      <c r="A40" s="528" t="s">
        <v>279</v>
      </c>
      <c r="B40" s="530" t="s">
        <v>157</v>
      </c>
      <c r="C40" s="530"/>
      <c r="D40" s="504" t="s">
        <v>110</v>
      </c>
      <c r="E40" s="505"/>
      <c r="F40" s="505"/>
    </row>
    <row r="41" spans="1:6" s="485" customFormat="1" ht="82.8">
      <c r="A41" s="482" t="s">
        <v>158</v>
      </c>
      <c r="B41" s="483" t="s">
        <v>430</v>
      </c>
      <c r="C41" s="482" t="s">
        <v>17</v>
      </c>
      <c r="D41" s="484">
        <v>1</v>
      </c>
      <c r="E41" s="484">
        <v>0</v>
      </c>
      <c r="F41" s="484">
        <f t="shared" ref="F41:F42" si="4">D41*E41</f>
        <v>0</v>
      </c>
    </row>
    <row r="42" spans="1:6" s="485" customFormat="1" ht="27.6">
      <c r="A42" s="482" t="s">
        <v>158</v>
      </c>
      <c r="B42" s="483" t="s">
        <v>431</v>
      </c>
      <c r="C42" s="482" t="s">
        <v>17</v>
      </c>
      <c r="D42" s="484">
        <v>4</v>
      </c>
      <c r="E42" s="484">
        <v>0</v>
      </c>
      <c r="F42" s="484">
        <f t="shared" si="4"/>
        <v>0</v>
      </c>
    </row>
    <row r="43" spans="1:6" s="485" customFormat="1">
      <c r="A43" s="1345" t="s">
        <v>285</v>
      </c>
      <c r="B43" s="1351"/>
      <c r="C43" s="540"/>
      <c r="D43" s="504" t="s">
        <v>110</v>
      </c>
      <c r="E43" s="505"/>
      <c r="F43" s="506">
        <f>SUM(F35:F42)</f>
        <v>0</v>
      </c>
    </row>
    <row r="44" spans="1:6" s="485" customFormat="1">
      <c r="A44" s="490"/>
      <c r="B44" s="491"/>
      <c r="C44" s="492"/>
      <c r="D44" s="493" t="s">
        <v>110</v>
      </c>
      <c r="E44" s="535"/>
      <c r="F44" s="495"/>
    </row>
    <row r="45" spans="1:6" s="485" customFormat="1">
      <c r="A45" s="496">
        <v>5</v>
      </c>
      <c r="B45" s="497" t="s">
        <v>286</v>
      </c>
      <c r="C45" s="497"/>
      <c r="D45" s="498" t="s">
        <v>110</v>
      </c>
      <c r="E45" s="522"/>
      <c r="F45" s="500"/>
    </row>
    <row r="46" spans="1:6" s="485" customFormat="1">
      <c r="A46" s="496" t="s">
        <v>103</v>
      </c>
      <c r="B46" s="501" t="s">
        <v>104</v>
      </c>
      <c r="C46" s="496" t="s">
        <v>7</v>
      </c>
      <c r="D46" s="499" t="s">
        <v>105</v>
      </c>
      <c r="E46" s="499" t="s">
        <v>106</v>
      </c>
      <c r="F46" s="502" t="s">
        <v>107</v>
      </c>
    </row>
    <row r="47" spans="1:6" s="485" customFormat="1">
      <c r="A47" s="1345" t="s">
        <v>287</v>
      </c>
      <c r="B47" s="1351"/>
      <c r="C47" s="540"/>
      <c r="D47" s="504" t="s">
        <v>110</v>
      </c>
      <c r="E47" s="505"/>
      <c r="F47" s="506">
        <v>0</v>
      </c>
    </row>
    <row r="48" spans="1:6" s="485" customFormat="1">
      <c r="A48" s="490"/>
      <c r="B48" s="491"/>
      <c r="C48" s="492"/>
      <c r="D48" s="493" t="s">
        <v>110</v>
      </c>
      <c r="E48" s="535"/>
      <c r="F48" s="495"/>
    </row>
    <row r="49" spans="1:6" s="485" customFormat="1">
      <c r="A49" s="496">
        <v>6</v>
      </c>
      <c r="B49" s="497" t="s">
        <v>288</v>
      </c>
      <c r="C49" s="497"/>
      <c r="D49" s="498" t="s">
        <v>110</v>
      </c>
      <c r="E49" s="522"/>
      <c r="F49" s="500"/>
    </row>
    <row r="50" spans="1:6" s="485" customFormat="1">
      <c r="A50" s="496" t="s">
        <v>103</v>
      </c>
      <c r="B50" s="501" t="s">
        <v>104</v>
      </c>
      <c r="C50" s="496" t="s">
        <v>7</v>
      </c>
      <c r="D50" s="499" t="s">
        <v>105</v>
      </c>
      <c r="E50" s="499" t="s">
        <v>106</v>
      </c>
      <c r="F50" s="502" t="s">
        <v>107</v>
      </c>
    </row>
    <row r="51" spans="1:6" s="485" customFormat="1">
      <c r="A51" s="1341" t="s">
        <v>330</v>
      </c>
      <c r="B51" s="1342"/>
      <c r="C51" s="540"/>
      <c r="D51" s="504" t="s">
        <v>110</v>
      </c>
      <c r="E51" s="505"/>
      <c r="F51" s="506">
        <v>0</v>
      </c>
    </row>
    <row r="52" spans="1:6" s="485" customFormat="1">
      <c r="A52" s="490"/>
      <c r="B52" s="491"/>
      <c r="C52" s="492"/>
      <c r="D52" s="493" t="s">
        <v>110</v>
      </c>
      <c r="E52" s="535"/>
      <c r="F52" s="495"/>
    </row>
    <row r="53" spans="1:6" s="485" customFormat="1">
      <c r="A53" s="496">
        <v>7</v>
      </c>
      <c r="B53" s="497" t="s">
        <v>331</v>
      </c>
      <c r="C53" s="497"/>
      <c r="D53" s="498" t="s">
        <v>110</v>
      </c>
      <c r="E53" s="522"/>
      <c r="F53" s="500"/>
    </row>
    <row r="54" spans="1:6" s="485" customFormat="1">
      <c r="A54" s="496" t="s">
        <v>103</v>
      </c>
      <c r="B54" s="501" t="s">
        <v>104</v>
      </c>
      <c r="C54" s="496" t="s">
        <v>7</v>
      </c>
      <c r="D54" s="499" t="s">
        <v>105</v>
      </c>
      <c r="E54" s="499" t="s">
        <v>106</v>
      </c>
      <c r="F54" s="502" t="s">
        <v>107</v>
      </c>
    </row>
    <row r="55" spans="1:6" s="485" customFormat="1">
      <c r="A55" s="550" t="s">
        <v>332</v>
      </c>
      <c r="B55" s="530" t="s">
        <v>333</v>
      </c>
      <c r="C55" s="530"/>
      <c r="D55" s="504" t="s">
        <v>110</v>
      </c>
      <c r="E55" s="505"/>
      <c r="F55" s="505"/>
    </row>
    <row r="56" spans="1:6">
      <c r="A56" s="19" t="s">
        <v>334</v>
      </c>
      <c r="B56" s="39" t="s">
        <v>335</v>
      </c>
      <c r="C56" s="19" t="s">
        <v>44</v>
      </c>
      <c r="D56" s="27">
        <v>20</v>
      </c>
      <c r="E56" s="27">
        <v>60</v>
      </c>
      <c r="F56" s="27">
        <f t="shared" ref="F56:F57" si="5">D56*E56</f>
        <v>1200</v>
      </c>
    </row>
    <row r="57" spans="1:6">
      <c r="A57" s="19" t="s">
        <v>336</v>
      </c>
      <c r="B57" s="39" t="s">
        <v>337</v>
      </c>
      <c r="C57" s="19" t="s">
        <v>44</v>
      </c>
      <c r="D57" s="27">
        <v>12</v>
      </c>
      <c r="E57" s="27">
        <v>60</v>
      </c>
      <c r="F57" s="27">
        <f t="shared" si="5"/>
        <v>720</v>
      </c>
    </row>
    <row r="58" spans="1:6" s="485" customFormat="1">
      <c r="A58" s="1343" t="s">
        <v>347</v>
      </c>
      <c r="B58" s="1344"/>
      <c r="C58" s="486"/>
      <c r="D58" s="487" t="s">
        <v>110</v>
      </c>
      <c r="E58" s="488"/>
      <c r="F58" s="489">
        <f>SUM(F56:F57)</f>
        <v>1920</v>
      </c>
    </row>
    <row r="59" spans="1:6" s="485" customFormat="1">
      <c r="A59" s="490"/>
      <c r="B59" s="491"/>
      <c r="C59" s="492"/>
      <c r="D59" s="493" t="s">
        <v>110</v>
      </c>
      <c r="E59" s="535"/>
      <c r="F59" s="495"/>
    </row>
    <row r="60" spans="1:6" s="485" customFormat="1">
      <c r="A60" s="496">
        <v>8</v>
      </c>
      <c r="B60" s="497" t="s">
        <v>348</v>
      </c>
      <c r="C60" s="497"/>
      <c r="D60" s="498" t="s">
        <v>110</v>
      </c>
      <c r="E60" s="522"/>
      <c r="F60" s="500"/>
    </row>
    <row r="61" spans="1:6" s="485" customFormat="1">
      <c r="A61" s="496" t="s">
        <v>103</v>
      </c>
      <c r="B61" s="501" t="s">
        <v>104</v>
      </c>
      <c r="C61" s="496" t="s">
        <v>7</v>
      </c>
      <c r="D61" s="499" t="s">
        <v>105</v>
      </c>
      <c r="E61" s="499" t="s">
        <v>106</v>
      </c>
      <c r="F61" s="502" t="s">
        <v>107</v>
      </c>
    </row>
    <row r="62" spans="1:6" s="485" customFormat="1">
      <c r="A62" s="1354" t="s">
        <v>349</v>
      </c>
      <c r="B62" s="1354"/>
      <c r="C62" s="503"/>
      <c r="D62" s="504" t="s">
        <v>110</v>
      </c>
      <c r="E62" s="505"/>
      <c r="F62" s="506">
        <v>0</v>
      </c>
    </row>
    <row r="63" spans="1:6" s="485" customFormat="1">
      <c r="A63" s="507"/>
      <c r="B63" s="508"/>
      <c r="C63" s="507"/>
      <c r="D63" s="509" t="s">
        <v>110</v>
      </c>
      <c r="E63" s="510"/>
      <c r="F63" s="511"/>
    </row>
    <row r="64" spans="1:6" s="485" customFormat="1">
      <c r="A64" s="1345" t="s">
        <v>350</v>
      </c>
      <c r="B64" s="1346"/>
      <c r="C64" s="512"/>
      <c r="D64" s="513" t="s">
        <v>110</v>
      </c>
      <c r="E64" s="1359" t="s">
        <v>351</v>
      </c>
      <c r="F64" s="1360"/>
    </row>
    <row r="65" spans="1:6" s="485" customFormat="1">
      <c r="A65" s="482">
        <v>1</v>
      </c>
      <c r="B65" s="514" t="s">
        <v>102</v>
      </c>
      <c r="C65" s="514"/>
      <c r="D65" s="515" t="s">
        <v>110</v>
      </c>
      <c r="E65" s="1355">
        <f>F9</f>
        <v>0</v>
      </c>
      <c r="F65" s="1356"/>
    </row>
    <row r="66" spans="1:6" s="485" customFormat="1">
      <c r="A66" s="482">
        <v>2</v>
      </c>
      <c r="B66" s="516" t="s">
        <v>164</v>
      </c>
      <c r="C66" s="514"/>
      <c r="D66" s="515" t="s">
        <v>110</v>
      </c>
      <c r="E66" s="1355">
        <f>F25</f>
        <v>0</v>
      </c>
      <c r="F66" s="1356"/>
    </row>
    <row r="67" spans="1:6" s="485" customFormat="1">
      <c r="A67" s="482">
        <v>3</v>
      </c>
      <c r="B67" s="514" t="s">
        <v>203</v>
      </c>
      <c r="C67" s="514"/>
      <c r="D67" s="515" t="s">
        <v>110</v>
      </c>
      <c r="E67" s="1355">
        <f>F29</f>
        <v>0</v>
      </c>
      <c r="F67" s="1356"/>
    </row>
    <row r="68" spans="1:6" s="485" customFormat="1">
      <c r="A68" s="482">
        <v>4</v>
      </c>
      <c r="B68" s="514" t="s">
        <v>238</v>
      </c>
      <c r="C68" s="514"/>
      <c r="D68" s="515" t="s">
        <v>110</v>
      </c>
      <c r="E68" s="1355">
        <f>F43</f>
        <v>0</v>
      </c>
      <c r="F68" s="1356"/>
    </row>
    <row r="69" spans="1:6" s="485" customFormat="1">
      <c r="A69" s="482">
        <v>5</v>
      </c>
      <c r="B69" s="514" t="s">
        <v>286</v>
      </c>
      <c r="C69" s="514"/>
      <c r="D69" s="515" t="s">
        <v>110</v>
      </c>
      <c r="E69" s="1355">
        <f>F47</f>
        <v>0</v>
      </c>
      <c r="F69" s="1356"/>
    </row>
    <row r="70" spans="1:6" s="485" customFormat="1">
      <c r="A70" s="482">
        <v>6</v>
      </c>
      <c r="B70" s="514" t="s">
        <v>288</v>
      </c>
      <c r="C70" s="514"/>
      <c r="D70" s="515" t="s">
        <v>110</v>
      </c>
      <c r="E70" s="1355">
        <f>F51</f>
        <v>0</v>
      </c>
      <c r="F70" s="1356"/>
    </row>
    <row r="71" spans="1:6" s="485" customFormat="1">
      <c r="A71" s="482">
        <v>7</v>
      </c>
      <c r="B71" s="514" t="s">
        <v>331</v>
      </c>
      <c r="C71" s="514"/>
      <c r="D71" s="515" t="s">
        <v>110</v>
      </c>
      <c r="E71" s="1355">
        <f>F58</f>
        <v>1920</v>
      </c>
      <c r="F71" s="1356"/>
    </row>
    <row r="72" spans="1:6" s="485" customFormat="1">
      <c r="A72" s="482">
        <v>8</v>
      </c>
      <c r="B72" s="514" t="s">
        <v>348</v>
      </c>
      <c r="C72" s="514"/>
      <c r="D72" s="515" t="s">
        <v>110</v>
      </c>
      <c r="E72" s="1355">
        <v>0</v>
      </c>
      <c r="F72" s="1356"/>
    </row>
    <row r="73" spans="1:6" s="485" customFormat="1">
      <c r="A73" s="517">
        <v>9</v>
      </c>
      <c r="B73" s="518" t="s">
        <v>352</v>
      </c>
      <c r="C73" s="519"/>
      <c r="D73" s="520" t="s">
        <v>110</v>
      </c>
      <c r="E73" s="1357">
        <v>0</v>
      </c>
      <c r="F73" s="1358"/>
    </row>
    <row r="74" spans="1:6" s="485" customFormat="1">
      <c r="A74" s="482">
        <v>10</v>
      </c>
      <c r="B74" s="521" t="s">
        <v>83</v>
      </c>
      <c r="C74" s="492"/>
      <c r="D74" s="515" t="s">
        <v>110</v>
      </c>
      <c r="E74" s="1352">
        <f>SUM(E65:F73)</f>
        <v>1920</v>
      </c>
      <c r="F74" s="1353"/>
    </row>
    <row r="75" spans="1:6" s="485" customFormat="1">
      <c r="A75" s="482">
        <v>11</v>
      </c>
      <c r="B75" s="521" t="s">
        <v>91</v>
      </c>
      <c r="C75" s="492"/>
      <c r="D75" s="515" t="s">
        <v>110</v>
      </c>
      <c r="E75" s="1352">
        <f>E74*0.22</f>
        <v>422.4</v>
      </c>
      <c r="F75" s="1353"/>
    </row>
    <row r="76" spans="1:6" s="485" customFormat="1">
      <c r="A76" s="482">
        <v>12</v>
      </c>
      <c r="B76" s="521" t="s">
        <v>353</v>
      </c>
      <c r="C76" s="492"/>
      <c r="D76" s="515" t="s">
        <v>110</v>
      </c>
      <c r="E76" s="1352">
        <f>E74*1.22</f>
        <v>2342.4</v>
      </c>
      <c r="F76" s="1353"/>
    </row>
  </sheetData>
  <sheetProtection algorithmName="SHA-512" hashValue="8XTiq+m3Yz1dvpm4ltBfPY4hGwDyurVBSF2KHSZrN1/T3+mKFekQnjjyiD3lu7C+r7IQNgdlNyoTBmnmN1ht+w==" saltValue="G7veXnmCkw2Ky4QLawe58A==" spinCount="100000" sheet="1" objects="1" scenarios="1"/>
  <mergeCells count="22">
    <mergeCell ref="A9:B9"/>
    <mergeCell ref="E67:F67"/>
    <mergeCell ref="E68:F68"/>
    <mergeCell ref="A62:B62"/>
    <mergeCell ref="E64:F64"/>
    <mergeCell ref="E65:F65"/>
    <mergeCell ref="E75:F75"/>
    <mergeCell ref="E76:F76"/>
    <mergeCell ref="A25:B25"/>
    <mergeCell ref="A29:B29"/>
    <mergeCell ref="A43:B43"/>
    <mergeCell ref="A47:B47"/>
    <mergeCell ref="A51:B51"/>
    <mergeCell ref="A58:B58"/>
    <mergeCell ref="E69:F69"/>
    <mergeCell ref="E70:F70"/>
    <mergeCell ref="E71:F71"/>
    <mergeCell ref="E72:F72"/>
    <mergeCell ref="E73:F73"/>
    <mergeCell ref="E74:F74"/>
    <mergeCell ref="A64:B64"/>
    <mergeCell ref="E66:F6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EE93ED-0E64-406C-A38A-1908656F7E8A}">
  <sheetPr>
    <tabColor theme="5" tint="-0.249977111117893"/>
  </sheetPr>
  <dimension ref="A1:F83"/>
  <sheetViews>
    <sheetView topLeftCell="A63" workbookViewId="0">
      <selection activeCell="E63" sqref="E63"/>
    </sheetView>
  </sheetViews>
  <sheetFormatPr defaultRowHeight="14.4"/>
  <cols>
    <col min="1" max="1" width="9" customWidth="1"/>
    <col min="2" max="2" width="46.109375" customWidth="1"/>
    <col min="3" max="3" width="6.109375" style="7" customWidth="1"/>
    <col min="4" max="4" width="8.33203125" customWidth="1"/>
    <col min="5" max="5" width="10.44140625" bestFit="1" customWidth="1"/>
    <col min="6" max="6" width="10.109375" customWidth="1"/>
  </cols>
  <sheetData>
    <row r="1" spans="1:6" s="485" customFormat="1">
      <c r="A1" s="496">
        <v>1</v>
      </c>
      <c r="B1" s="497" t="s">
        <v>102</v>
      </c>
      <c r="C1" s="497"/>
      <c r="D1" s="498"/>
      <c r="E1" s="522"/>
      <c r="F1" s="500"/>
    </row>
    <row r="2" spans="1:6" s="485" customFormat="1">
      <c r="A2" s="496" t="s">
        <v>103</v>
      </c>
      <c r="B2" s="496" t="s">
        <v>104</v>
      </c>
      <c r="C2" s="496" t="s">
        <v>7</v>
      </c>
      <c r="D2" s="499" t="s">
        <v>105</v>
      </c>
      <c r="E2" s="499" t="s">
        <v>106</v>
      </c>
      <c r="F2" s="502" t="s">
        <v>107</v>
      </c>
    </row>
    <row r="3" spans="1:6" s="485" customFormat="1" ht="55.2">
      <c r="A3" s="523"/>
      <c r="B3" s="551" t="s">
        <v>1461</v>
      </c>
      <c r="C3" s="525"/>
      <c r="D3" s="526"/>
      <c r="E3" s="526"/>
      <c r="F3" s="527"/>
    </row>
    <row r="4" spans="1:6" s="485" customFormat="1">
      <c r="A4" s="528" t="s">
        <v>108</v>
      </c>
      <c r="B4" s="529" t="s">
        <v>109</v>
      </c>
      <c r="C4" s="530"/>
      <c r="D4" s="504" t="s">
        <v>110</v>
      </c>
      <c r="E4" s="531"/>
      <c r="F4" s="532"/>
    </row>
    <row r="5" spans="1:6" s="485" customFormat="1" ht="27.6">
      <c r="A5" s="482" t="s">
        <v>114</v>
      </c>
      <c r="B5" s="483" t="s">
        <v>115</v>
      </c>
      <c r="C5" s="533" t="s">
        <v>113</v>
      </c>
      <c r="D5" s="494">
        <v>0.13</v>
      </c>
      <c r="E5" s="494">
        <v>0</v>
      </c>
      <c r="F5" s="484">
        <f>D5*E5</f>
        <v>0</v>
      </c>
    </row>
    <row r="6" spans="1:6" s="485" customFormat="1" ht="27.6">
      <c r="A6" s="482" t="s">
        <v>118</v>
      </c>
      <c r="B6" s="483" t="s">
        <v>119</v>
      </c>
      <c r="C6" s="533" t="s">
        <v>17</v>
      </c>
      <c r="D6" s="494">
        <v>9</v>
      </c>
      <c r="E6" s="494">
        <v>0</v>
      </c>
      <c r="F6" s="484">
        <f t="shared" ref="F6:F8" si="0">D6*E6</f>
        <v>0</v>
      </c>
    </row>
    <row r="7" spans="1:6" s="485" customFormat="1">
      <c r="A7" s="528" t="s">
        <v>148</v>
      </c>
      <c r="B7" s="530" t="s">
        <v>149</v>
      </c>
      <c r="C7" s="530"/>
      <c r="D7" s="504" t="s">
        <v>110</v>
      </c>
      <c r="E7" s="531"/>
      <c r="F7" s="531"/>
    </row>
    <row r="8" spans="1:6" s="485" customFormat="1" ht="27.6">
      <c r="A8" s="482" t="s">
        <v>412</v>
      </c>
      <c r="B8" s="483" t="s">
        <v>413</v>
      </c>
      <c r="C8" s="533" t="s">
        <v>414</v>
      </c>
      <c r="D8" s="494">
        <v>100</v>
      </c>
      <c r="E8" s="494">
        <v>0</v>
      </c>
      <c r="F8" s="484">
        <f t="shared" si="0"/>
        <v>0</v>
      </c>
    </row>
    <row r="9" spans="1:6" s="485" customFormat="1">
      <c r="A9" s="528" t="s">
        <v>156</v>
      </c>
      <c r="B9" s="530" t="s">
        <v>157</v>
      </c>
      <c r="C9" s="530"/>
      <c r="D9" s="504" t="s">
        <v>110</v>
      </c>
      <c r="E9" s="531"/>
      <c r="F9" s="505"/>
    </row>
    <row r="10" spans="1:6" s="485" customFormat="1" ht="55.2">
      <c r="A10" s="482" t="s">
        <v>158</v>
      </c>
      <c r="B10" s="483" t="s">
        <v>162</v>
      </c>
      <c r="C10" s="482" t="s">
        <v>17</v>
      </c>
      <c r="D10" s="494">
        <v>1</v>
      </c>
      <c r="E10" s="494">
        <v>0</v>
      </c>
      <c r="F10" s="484">
        <f t="shared" ref="F10" si="1">D10*E10</f>
        <v>0</v>
      </c>
    </row>
    <row r="11" spans="1:6" s="485" customFormat="1">
      <c r="A11" s="1347" t="s">
        <v>163</v>
      </c>
      <c r="B11" s="1348"/>
      <c r="C11" s="486"/>
      <c r="D11" s="487" t="s">
        <v>110</v>
      </c>
      <c r="E11" s="534"/>
      <c r="F11" s="506">
        <f>SUM(F5:F10)</f>
        <v>0</v>
      </c>
    </row>
    <row r="12" spans="1:6" s="485" customFormat="1">
      <c r="A12" s="490"/>
      <c r="B12" s="491"/>
      <c r="C12" s="492"/>
      <c r="D12" s="493" t="s">
        <v>110</v>
      </c>
      <c r="E12" s="535"/>
      <c r="F12" s="495"/>
    </row>
    <row r="13" spans="1:6" s="485" customFormat="1">
      <c r="A13" s="496">
        <v>2</v>
      </c>
      <c r="B13" s="536" t="s">
        <v>164</v>
      </c>
      <c r="C13" s="497"/>
      <c r="D13" s="498" t="s">
        <v>110</v>
      </c>
      <c r="E13" s="522"/>
      <c r="F13" s="500"/>
    </row>
    <row r="14" spans="1:6" s="485" customFormat="1">
      <c r="A14" s="496" t="s">
        <v>103</v>
      </c>
      <c r="B14" s="501" t="s">
        <v>104</v>
      </c>
      <c r="C14" s="496" t="s">
        <v>7</v>
      </c>
      <c r="D14" s="499" t="s">
        <v>105</v>
      </c>
      <c r="E14" s="499" t="s">
        <v>106</v>
      </c>
      <c r="F14" s="502" t="s">
        <v>107</v>
      </c>
    </row>
    <row r="15" spans="1:6" s="485" customFormat="1" ht="55.2">
      <c r="A15" s="523"/>
      <c r="B15" s="552" t="s">
        <v>1462</v>
      </c>
      <c r="C15" s="525"/>
      <c r="D15" s="526"/>
      <c r="E15" s="526"/>
      <c r="F15" s="527"/>
    </row>
    <row r="16" spans="1:6" s="485" customFormat="1">
      <c r="A16" s="528" t="s">
        <v>165</v>
      </c>
      <c r="B16" s="537" t="s">
        <v>166</v>
      </c>
      <c r="C16" s="538"/>
      <c r="D16" s="504" t="s">
        <v>110</v>
      </c>
      <c r="E16" s="505"/>
      <c r="F16" s="505"/>
    </row>
    <row r="17" spans="1:6" s="485" customFormat="1" ht="27.6">
      <c r="A17" s="482" t="s">
        <v>169</v>
      </c>
      <c r="B17" s="483" t="s">
        <v>170</v>
      </c>
      <c r="C17" s="482" t="s">
        <v>20</v>
      </c>
      <c r="D17" s="484">
        <v>68</v>
      </c>
      <c r="E17" s="484">
        <v>0</v>
      </c>
      <c r="F17" s="484">
        <f t="shared" ref="F17:F26" si="2">D17*E17</f>
        <v>0</v>
      </c>
    </row>
    <row r="18" spans="1:6" s="485" customFormat="1" ht="41.4">
      <c r="A18" s="482" t="s">
        <v>415</v>
      </c>
      <c r="B18" s="483" t="s">
        <v>416</v>
      </c>
      <c r="C18" s="482" t="s">
        <v>20</v>
      </c>
      <c r="D18" s="484">
        <v>680</v>
      </c>
      <c r="E18" s="484">
        <v>0</v>
      </c>
      <c r="F18" s="484">
        <f t="shared" si="2"/>
        <v>0</v>
      </c>
    </row>
    <row r="19" spans="1:6" s="485" customFormat="1" ht="27.6">
      <c r="A19" s="482" t="s">
        <v>175</v>
      </c>
      <c r="B19" s="483" t="s">
        <v>176</v>
      </c>
      <c r="C19" s="482" t="s">
        <v>20</v>
      </c>
      <c r="D19" s="484">
        <v>13.6</v>
      </c>
      <c r="E19" s="484">
        <v>0</v>
      </c>
      <c r="F19" s="484">
        <f t="shared" si="2"/>
        <v>0</v>
      </c>
    </row>
    <row r="20" spans="1:6" s="485" customFormat="1">
      <c r="A20" s="528" t="s">
        <v>177</v>
      </c>
      <c r="B20" s="530" t="s">
        <v>178</v>
      </c>
      <c r="C20" s="530"/>
      <c r="D20" s="504" t="s">
        <v>110</v>
      </c>
      <c r="E20" s="505"/>
      <c r="F20" s="505"/>
    </row>
    <row r="21" spans="1:6" s="485" customFormat="1" ht="27.6">
      <c r="A21" s="482" t="s">
        <v>179</v>
      </c>
      <c r="B21" s="483" t="s">
        <v>417</v>
      </c>
      <c r="C21" s="482" t="s">
        <v>127</v>
      </c>
      <c r="D21" s="484">
        <v>190</v>
      </c>
      <c r="E21" s="484">
        <v>0</v>
      </c>
      <c r="F21" s="484">
        <f t="shared" si="2"/>
        <v>0</v>
      </c>
    </row>
    <row r="22" spans="1:6" s="485" customFormat="1">
      <c r="A22" s="528" t="s">
        <v>200</v>
      </c>
      <c r="B22" s="530" t="s">
        <v>157</v>
      </c>
      <c r="C22" s="530"/>
      <c r="D22" s="504" t="s">
        <v>110</v>
      </c>
      <c r="E22" s="505"/>
      <c r="F22" s="505"/>
    </row>
    <row r="23" spans="1:6" s="485" customFormat="1" ht="69">
      <c r="A23" s="482" t="s">
        <v>158</v>
      </c>
      <c r="B23" s="483" t="s">
        <v>418</v>
      </c>
      <c r="C23" s="482" t="s">
        <v>20</v>
      </c>
      <c r="D23" s="484">
        <v>95</v>
      </c>
      <c r="E23" s="484">
        <v>0</v>
      </c>
      <c r="F23" s="484">
        <f t="shared" si="2"/>
        <v>0</v>
      </c>
    </row>
    <row r="24" spans="1:6" s="485" customFormat="1" ht="69">
      <c r="A24" s="482" t="s">
        <v>158</v>
      </c>
      <c r="B24" s="483" t="s">
        <v>419</v>
      </c>
      <c r="C24" s="482" t="s">
        <v>20</v>
      </c>
      <c r="D24" s="484">
        <v>95</v>
      </c>
      <c r="E24" s="484">
        <v>0</v>
      </c>
      <c r="F24" s="484">
        <f t="shared" si="2"/>
        <v>0</v>
      </c>
    </row>
    <row r="25" spans="1:6" s="485" customFormat="1" ht="55.2">
      <c r="A25" s="482" t="s">
        <v>158</v>
      </c>
      <c r="B25" s="483" t="s">
        <v>420</v>
      </c>
      <c r="C25" s="482" t="s">
        <v>20</v>
      </c>
      <c r="D25" s="484">
        <v>370</v>
      </c>
      <c r="E25" s="484">
        <v>0</v>
      </c>
      <c r="F25" s="484">
        <f t="shared" si="2"/>
        <v>0</v>
      </c>
    </row>
    <row r="26" spans="1:6" s="485" customFormat="1" ht="27.6">
      <c r="A26" s="482" t="s">
        <v>158</v>
      </c>
      <c r="B26" s="483" t="s">
        <v>421</v>
      </c>
      <c r="C26" s="482" t="s">
        <v>127</v>
      </c>
      <c r="D26" s="484">
        <v>760</v>
      </c>
      <c r="E26" s="484">
        <v>0</v>
      </c>
      <c r="F26" s="484">
        <f t="shared" si="2"/>
        <v>0</v>
      </c>
    </row>
    <row r="27" spans="1:6" s="485" customFormat="1">
      <c r="A27" s="1349" t="s">
        <v>202</v>
      </c>
      <c r="B27" s="1350"/>
      <c r="C27" s="540"/>
      <c r="D27" s="504" t="s">
        <v>110</v>
      </c>
      <c r="E27" s="505"/>
      <c r="F27" s="506">
        <f>SUM(F17:F26)</f>
        <v>0</v>
      </c>
    </row>
    <row r="28" spans="1:6" s="485" customFormat="1">
      <c r="A28" s="490"/>
      <c r="B28" s="491"/>
      <c r="C28" s="492"/>
      <c r="D28" s="493" t="s">
        <v>110</v>
      </c>
      <c r="E28" s="535"/>
      <c r="F28" s="495"/>
    </row>
    <row r="29" spans="1:6" s="485" customFormat="1">
      <c r="A29" s="496">
        <v>3</v>
      </c>
      <c r="B29" s="497" t="s">
        <v>203</v>
      </c>
      <c r="C29" s="497"/>
      <c r="D29" s="498" t="s">
        <v>110</v>
      </c>
      <c r="E29" s="522"/>
      <c r="F29" s="500"/>
    </row>
    <row r="30" spans="1:6" s="485" customFormat="1">
      <c r="A30" s="496" t="s">
        <v>103</v>
      </c>
      <c r="B30" s="501" t="s">
        <v>104</v>
      </c>
      <c r="C30" s="496" t="s">
        <v>7</v>
      </c>
      <c r="D30" s="499" t="s">
        <v>105</v>
      </c>
      <c r="E30" s="499" t="s">
        <v>106</v>
      </c>
      <c r="F30" s="502" t="s">
        <v>107</v>
      </c>
    </row>
    <row r="31" spans="1:6" s="485" customFormat="1">
      <c r="A31" s="1343" t="s">
        <v>237</v>
      </c>
      <c r="B31" s="1344"/>
      <c r="C31" s="486"/>
      <c r="D31" s="487" t="s">
        <v>110</v>
      </c>
      <c r="E31" s="545"/>
      <c r="F31" s="489">
        <v>0</v>
      </c>
    </row>
    <row r="32" spans="1:6" s="485" customFormat="1">
      <c r="A32" s="492"/>
      <c r="B32" s="546"/>
      <c r="C32" s="492"/>
      <c r="D32" s="493" t="s">
        <v>110</v>
      </c>
      <c r="E32" s="547"/>
      <c r="F32" s="495"/>
    </row>
    <row r="33" spans="1:6" s="485" customFormat="1">
      <c r="A33" s="496">
        <v>4</v>
      </c>
      <c r="B33" s="497" t="s">
        <v>238</v>
      </c>
      <c r="C33" s="497"/>
      <c r="D33" s="498" t="s">
        <v>110</v>
      </c>
      <c r="E33" s="522"/>
      <c r="F33" s="500"/>
    </row>
    <row r="34" spans="1:6" s="485" customFormat="1">
      <c r="A34" s="496" t="s">
        <v>103</v>
      </c>
      <c r="B34" s="501" t="s">
        <v>104</v>
      </c>
      <c r="C34" s="496" t="s">
        <v>7</v>
      </c>
      <c r="D34" s="499" t="s">
        <v>105</v>
      </c>
      <c r="E34" s="499" t="s">
        <v>106</v>
      </c>
      <c r="F34" s="502" t="s">
        <v>107</v>
      </c>
    </row>
    <row r="35" spans="1:6" s="485" customFormat="1" ht="55.2">
      <c r="A35" s="523"/>
      <c r="B35" s="553" t="s">
        <v>1463</v>
      </c>
      <c r="C35" s="525"/>
      <c r="D35" s="526"/>
      <c r="E35" s="526"/>
      <c r="F35" s="527"/>
    </row>
    <row r="36" spans="1:6" s="485" customFormat="1">
      <c r="A36" s="528" t="s">
        <v>245</v>
      </c>
      <c r="B36" s="530" t="s">
        <v>246</v>
      </c>
      <c r="C36" s="530"/>
      <c r="D36" s="504" t="s">
        <v>110</v>
      </c>
      <c r="E36" s="505"/>
      <c r="F36" s="505"/>
    </row>
    <row r="37" spans="1:6" s="485" customFormat="1" ht="55.2">
      <c r="A37" s="482" t="s">
        <v>432</v>
      </c>
      <c r="B37" s="483" t="s">
        <v>495</v>
      </c>
      <c r="C37" s="482" t="s">
        <v>136</v>
      </c>
      <c r="D37" s="484">
        <v>120</v>
      </c>
      <c r="E37" s="484">
        <v>0</v>
      </c>
      <c r="F37" s="484">
        <f t="shared" ref="F37:F49" si="3">D37*E37</f>
        <v>0</v>
      </c>
    </row>
    <row r="38" spans="1:6" s="485" customFormat="1" ht="55.2">
      <c r="A38" s="482" t="s">
        <v>433</v>
      </c>
      <c r="B38" s="483" t="s">
        <v>496</v>
      </c>
      <c r="C38" s="482" t="s">
        <v>136</v>
      </c>
      <c r="D38" s="484">
        <v>36</v>
      </c>
      <c r="E38" s="484">
        <v>0</v>
      </c>
      <c r="F38" s="484">
        <f t="shared" si="3"/>
        <v>0</v>
      </c>
    </row>
    <row r="39" spans="1:6" s="485" customFormat="1" ht="27.6">
      <c r="A39" s="482" t="s">
        <v>434</v>
      </c>
      <c r="B39" s="483" t="s">
        <v>435</v>
      </c>
      <c r="C39" s="482" t="s">
        <v>136</v>
      </c>
      <c r="D39" s="484">
        <v>120</v>
      </c>
      <c r="E39" s="484">
        <v>0</v>
      </c>
      <c r="F39" s="484">
        <f t="shared" si="3"/>
        <v>0</v>
      </c>
    </row>
    <row r="40" spans="1:6" s="485" customFormat="1">
      <c r="A40" s="528" t="s">
        <v>263</v>
      </c>
      <c r="B40" s="530" t="s">
        <v>264</v>
      </c>
      <c r="C40" s="530"/>
      <c r="D40" s="504" t="s">
        <v>110</v>
      </c>
      <c r="E40" s="505"/>
      <c r="F40" s="505"/>
    </row>
    <row r="41" spans="1:6" s="485" customFormat="1" ht="27.6">
      <c r="A41" s="482" t="s">
        <v>436</v>
      </c>
      <c r="B41" s="483" t="s">
        <v>437</v>
      </c>
      <c r="C41" s="482" t="s">
        <v>17</v>
      </c>
      <c r="D41" s="484">
        <v>6</v>
      </c>
      <c r="E41" s="484">
        <v>0</v>
      </c>
      <c r="F41" s="484">
        <f t="shared" si="3"/>
        <v>0</v>
      </c>
    </row>
    <row r="42" spans="1:6" s="485" customFormat="1" ht="41.4">
      <c r="A42" s="482" t="s">
        <v>438</v>
      </c>
      <c r="B42" s="483" t="s">
        <v>439</v>
      </c>
      <c r="C42" s="482" t="s">
        <v>17</v>
      </c>
      <c r="D42" s="484">
        <v>5</v>
      </c>
      <c r="E42" s="484">
        <v>0</v>
      </c>
      <c r="F42" s="484">
        <f t="shared" si="3"/>
        <v>0</v>
      </c>
    </row>
    <row r="43" spans="1:6" s="485" customFormat="1" ht="41.4">
      <c r="A43" s="482" t="s">
        <v>277</v>
      </c>
      <c r="B43" s="483" t="s">
        <v>440</v>
      </c>
      <c r="C43" s="482" t="s">
        <v>17</v>
      </c>
      <c r="D43" s="484">
        <v>6</v>
      </c>
      <c r="E43" s="484">
        <v>0</v>
      </c>
      <c r="F43" s="484">
        <f t="shared" si="3"/>
        <v>0</v>
      </c>
    </row>
    <row r="44" spans="1:6" s="485" customFormat="1" ht="27.6">
      <c r="A44" s="482" t="s">
        <v>441</v>
      </c>
      <c r="B44" s="483" t="s">
        <v>442</v>
      </c>
      <c r="C44" s="482" t="s">
        <v>17</v>
      </c>
      <c r="D44" s="484">
        <v>3</v>
      </c>
      <c r="E44" s="484">
        <v>0</v>
      </c>
      <c r="F44" s="484">
        <f t="shared" si="3"/>
        <v>0</v>
      </c>
    </row>
    <row r="45" spans="1:6" s="485" customFormat="1" ht="96.6">
      <c r="A45" s="482" t="s">
        <v>443</v>
      </c>
      <c r="B45" s="483" t="s">
        <v>444</v>
      </c>
      <c r="C45" s="482" t="s">
        <v>17</v>
      </c>
      <c r="D45" s="484">
        <v>2</v>
      </c>
      <c r="E45" s="484">
        <v>0</v>
      </c>
      <c r="F45" s="484">
        <f t="shared" si="3"/>
        <v>0</v>
      </c>
    </row>
    <row r="46" spans="1:6" s="485" customFormat="1">
      <c r="A46" s="528" t="s">
        <v>279</v>
      </c>
      <c r="B46" s="530" t="s">
        <v>157</v>
      </c>
      <c r="C46" s="530"/>
      <c r="D46" s="504" t="s">
        <v>110</v>
      </c>
      <c r="E46" s="505"/>
      <c r="F46" s="505"/>
    </row>
    <row r="47" spans="1:6" s="485" customFormat="1" ht="27.6">
      <c r="A47" s="482" t="s">
        <v>158</v>
      </c>
      <c r="B47" s="483" t="s">
        <v>445</v>
      </c>
      <c r="C47" s="482" t="s">
        <v>17</v>
      </c>
      <c r="D47" s="484">
        <v>1</v>
      </c>
      <c r="E47" s="484">
        <v>0</v>
      </c>
      <c r="F47" s="484">
        <f t="shared" si="3"/>
        <v>0</v>
      </c>
    </row>
    <row r="48" spans="1:6" s="485" customFormat="1" ht="41.4">
      <c r="A48" s="482" t="s">
        <v>158</v>
      </c>
      <c r="B48" s="483" t="s">
        <v>446</v>
      </c>
      <c r="C48" s="482" t="s">
        <v>17</v>
      </c>
      <c r="D48" s="484">
        <v>1</v>
      </c>
      <c r="E48" s="484">
        <v>0</v>
      </c>
      <c r="F48" s="484">
        <f t="shared" si="3"/>
        <v>0</v>
      </c>
    </row>
    <row r="49" spans="1:6" s="485" customFormat="1" ht="27.6">
      <c r="A49" s="482" t="s">
        <v>158</v>
      </c>
      <c r="B49" s="483" t="s">
        <v>447</v>
      </c>
      <c r="C49" s="482" t="s">
        <v>17</v>
      </c>
      <c r="D49" s="484">
        <v>4</v>
      </c>
      <c r="E49" s="484">
        <v>0</v>
      </c>
      <c r="F49" s="484">
        <f t="shared" si="3"/>
        <v>0</v>
      </c>
    </row>
    <row r="50" spans="1:6" s="485" customFormat="1">
      <c r="A50" s="1345" t="s">
        <v>285</v>
      </c>
      <c r="B50" s="1351"/>
      <c r="C50" s="540"/>
      <c r="D50" s="504" t="s">
        <v>110</v>
      </c>
      <c r="E50" s="505"/>
      <c r="F50" s="506">
        <f>SUM(F37:F49)</f>
        <v>0</v>
      </c>
    </row>
    <row r="51" spans="1:6" s="485" customFormat="1">
      <c r="A51" s="490"/>
      <c r="B51" s="491"/>
      <c r="C51" s="492"/>
      <c r="D51" s="493" t="s">
        <v>110</v>
      </c>
      <c r="E51" s="535"/>
      <c r="F51" s="495"/>
    </row>
    <row r="52" spans="1:6" s="485" customFormat="1">
      <c r="A52" s="496">
        <v>5</v>
      </c>
      <c r="B52" s="497" t="s">
        <v>286</v>
      </c>
      <c r="C52" s="497"/>
      <c r="D52" s="498" t="s">
        <v>110</v>
      </c>
      <c r="E52" s="522"/>
      <c r="F52" s="500"/>
    </row>
    <row r="53" spans="1:6" s="485" customFormat="1">
      <c r="A53" s="496" t="s">
        <v>103</v>
      </c>
      <c r="B53" s="501" t="s">
        <v>104</v>
      </c>
      <c r="C53" s="496" t="s">
        <v>7</v>
      </c>
      <c r="D53" s="499" t="s">
        <v>105</v>
      </c>
      <c r="E53" s="499" t="s">
        <v>106</v>
      </c>
      <c r="F53" s="502" t="s">
        <v>107</v>
      </c>
    </row>
    <row r="54" spans="1:6" s="485" customFormat="1">
      <c r="A54" s="1345" t="s">
        <v>287</v>
      </c>
      <c r="B54" s="1351"/>
      <c r="C54" s="540"/>
      <c r="D54" s="504" t="s">
        <v>110</v>
      </c>
      <c r="E54" s="505"/>
      <c r="F54" s="506">
        <v>0</v>
      </c>
    </row>
    <row r="55" spans="1:6" s="485" customFormat="1">
      <c r="A55" s="490"/>
      <c r="B55" s="491"/>
      <c r="C55" s="492"/>
      <c r="D55" s="493" t="s">
        <v>110</v>
      </c>
      <c r="E55" s="535"/>
      <c r="F55" s="495"/>
    </row>
    <row r="56" spans="1:6" s="485" customFormat="1">
      <c r="A56" s="496">
        <v>6</v>
      </c>
      <c r="B56" s="497" t="s">
        <v>288</v>
      </c>
      <c r="C56" s="497"/>
      <c r="D56" s="498" t="s">
        <v>110</v>
      </c>
      <c r="E56" s="522"/>
      <c r="F56" s="500"/>
    </row>
    <row r="57" spans="1:6" s="485" customFormat="1">
      <c r="A57" s="496" t="s">
        <v>103</v>
      </c>
      <c r="B57" s="501" t="s">
        <v>104</v>
      </c>
      <c r="C57" s="496" t="s">
        <v>7</v>
      </c>
      <c r="D57" s="499" t="s">
        <v>105</v>
      </c>
      <c r="E57" s="499" t="s">
        <v>106</v>
      </c>
      <c r="F57" s="502" t="s">
        <v>107</v>
      </c>
    </row>
    <row r="58" spans="1:6" s="485" customFormat="1">
      <c r="A58" s="1341" t="s">
        <v>330</v>
      </c>
      <c r="B58" s="1342"/>
      <c r="C58" s="540"/>
      <c r="D58" s="504" t="s">
        <v>110</v>
      </c>
      <c r="E58" s="505"/>
      <c r="F58" s="506">
        <v>0</v>
      </c>
    </row>
    <row r="59" spans="1:6" s="485" customFormat="1">
      <c r="A59" s="490"/>
      <c r="B59" s="491"/>
      <c r="C59" s="492"/>
      <c r="D59" s="493" t="s">
        <v>110</v>
      </c>
      <c r="E59" s="535"/>
      <c r="F59" s="495"/>
    </row>
    <row r="60" spans="1:6" s="485" customFormat="1">
      <c r="A60" s="496">
        <v>7</v>
      </c>
      <c r="B60" s="497" t="s">
        <v>331</v>
      </c>
      <c r="C60" s="497"/>
      <c r="D60" s="498" t="s">
        <v>110</v>
      </c>
      <c r="E60" s="522"/>
      <c r="F60" s="500"/>
    </row>
    <row r="61" spans="1:6" s="485" customFormat="1">
      <c r="A61" s="496" t="s">
        <v>103</v>
      </c>
      <c r="B61" s="501" t="s">
        <v>104</v>
      </c>
      <c r="C61" s="496" t="s">
        <v>7</v>
      </c>
      <c r="D61" s="499" t="s">
        <v>105</v>
      </c>
      <c r="E61" s="499" t="s">
        <v>106</v>
      </c>
      <c r="F61" s="502" t="s">
        <v>107</v>
      </c>
    </row>
    <row r="62" spans="1:6" s="485" customFormat="1">
      <c r="A62" s="550" t="s">
        <v>332</v>
      </c>
      <c r="B62" s="530" t="s">
        <v>333</v>
      </c>
      <c r="C62" s="530"/>
      <c r="D62" s="504" t="s">
        <v>110</v>
      </c>
      <c r="E62" s="505"/>
      <c r="F62" s="505"/>
    </row>
    <row r="63" spans="1:6">
      <c r="A63" s="19" t="s">
        <v>334</v>
      </c>
      <c r="B63" s="39" t="s">
        <v>335</v>
      </c>
      <c r="C63" s="19" t="s">
        <v>44</v>
      </c>
      <c r="D63" s="27">
        <v>12</v>
      </c>
      <c r="E63" s="27">
        <v>60</v>
      </c>
      <c r="F63" s="27">
        <f t="shared" ref="F63:F64" si="4">D63*E63</f>
        <v>720</v>
      </c>
    </row>
    <row r="64" spans="1:6">
      <c r="A64" s="19" t="s">
        <v>336</v>
      </c>
      <c r="B64" s="39" t="s">
        <v>337</v>
      </c>
      <c r="C64" s="19" t="s">
        <v>44</v>
      </c>
      <c r="D64" s="27">
        <v>8</v>
      </c>
      <c r="E64" s="27">
        <v>60</v>
      </c>
      <c r="F64" s="27">
        <f t="shared" si="4"/>
        <v>480</v>
      </c>
    </row>
    <row r="65" spans="1:6" s="485" customFormat="1">
      <c r="A65" s="1343" t="s">
        <v>347</v>
      </c>
      <c r="B65" s="1344"/>
      <c r="C65" s="486"/>
      <c r="D65" s="487" t="s">
        <v>110</v>
      </c>
      <c r="E65" s="488"/>
      <c r="F65" s="489">
        <f>SUM(F63:F64)</f>
        <v>1200</v>
      </c>
    </row>
    <row r="66" spans="1:6" s="485" customFormat="1">
      <c r="A66" s="490"/>
      <c r="B66" s="491"/>
      <c r="C66" s="492"/>
      <c r="D66" s="493" t="s">
        <v>110</v>
      </c>
      <c r="E66" s="535"/>
      <c r="F66" s="495"/>
    </row>
    <row r="67" spans="1:6" s="485" customFormat="1">
      <c r="A67" s="496">
        <v>8</v>
      </c>
      <c r="B67" s="497" t="s">
        <v>348</v>
      </c>
      <c r="C67" s="497"/>
      <c r="D67" s="498" t="s">
        <v>110</v>
      </c>
      <c r="E67" s="522"/>
      <c r="F67" s="500"/>
    </row>
    <row r="68" spans="1:6" s="485" customFormat="1">
      <c r="A68" s="496" t="s">
        <v>103</v>
      </c>
      <c r="B68" s="501" t="s">
        <v>104</v>
      </c>
      <c r="C68" s="496" t="s">
        <v>7</v>
      </c>
      <c r="D68" s="499" t="s">
        <v>105</v>
      </c>
      <c r="E68" s="499" t="s">
        <v>106</v>
      </c>
      <c r="F68" s="502" t="s">
        <v>107</v>
      </c>
    </row>
    <row r="69" spans="1:6" s="485" customFormat="1">
      <c r="A69" s="1354" t="s">
        <v>349</v>
      </c>
      <c r="B69" s="1354"/>
      <c r="C69" s="503"/>
      <c r="D69" s="504" t="s">
        <v>110</v>
      </c>
      <c r="E69" s="505"/>
      <c r="F69" s="506">
        <v>0</v>
      </c>
    </row>
    <row r="70" spans="1:6" s="485" customFormat="1">
      <c r="A70" s="507"/>
      <c r="B70" s="508"/>
      <c r="C70" s="507"/>
      <c r="D70" s="509" t="s">
        <v>110</v>
      </c>
      <c r="E70" s="510"/>
      <c r="F70" s="511"/>
    </row>
    <row r="71" spans="1:6" s="485" customFormat="1">
      <c r="A71" s="1345" t="s">
        <v>350</v>
      </c>
      <c r="B71" s="1346"/>
      <c r="C71" s="554"/>
      <c r="D71" s="513" t="s">
        <v>110</v>
      </c>
      <c r="E71" s="1359" t="s">
        <v>351</v>
      </c>
      <c r="F71" s="1360"/>
    </row>
    <row r="72" spans="1:6" s="485" customFormat="1">
      <c r="A72" s="482">
        <v>1</v>
      </c>
      <c r="B72" s="514" t="s">
        <v>102</v>
      </c>
      <c r="C72" s="555"/>
      <c r="D72" s="515" t="s">
        <v>110</v>
      </c>
      <c r="E72" s="1355">
        <f>F11</f>
        <v>0</v>
      </c>
      <c r="F72" s="1356"/>
    </row>
    <row r="73" spans="1:6" s="485" customFormat="1">
      <c r="A73" s="482">
        <v>2</v>
      </c>
      <c r="B73" s="516" t="s">
        <v>164</v>
      </c>
      <c r="C73" s="555"/>
      <c r="D73" s="515" t="s">
        <v>110</v>
      </c>
      <c r="E73" s="1355">
        <f>F27</f>
        <v>0</v>
      </c>
      <c r="F73" s="1356"/>
    </row>
    <row r="74" spans="1:6" s="485" customFormat="1">
      <c r="A74" s="482">
        <v>3</v>
      </c>
      <c r="B74" s="514" t="s">
        <v>203</v>
      </c>
      <c r="C74" s="555"/>
      <c r="D74" s="515" t="s">
        <v>110</v>
      </c>
      <c r="E74" s="1355">
        <f>F31</f>
        <v>0</v>
      </c>
      <c r="F74" s="1356"/>
    </row>
    <row r="75" spans="1:6" s="485" customFormat="1">
      <c r="A75" s="482">
        <v>4</v>
      </c>
      <c r="B75" s="514" t="s">
        <v>238</v>
      </c>
      <c r="C75" s="555"/>
      <c r="D75" s="515" t="s">
        <v>110</v>
      </c>
      <c r="E75" s="1355">
        <f>F50</f>
        <v>0</v>
      </c>
      <c r="F75" s="1356"/>
    </row>
    <row r="76" spans="1:6" s="485" customFormat="1">
      <c r="A76" s="482">
        <v>5</v>
      </c>
      <c r="B76" s="514" t="s">
        <v>286</v>
      </c>
      <c r="C76" s="555"/>
      <c r="D76" s="515" t="s">
        <v>110</v>
      </c>
      <c r="E76" s="1355">
        <f>F54</f>
        <v>0</v>
      </c>
      <c r="F76" s="1356"/>
    </row>
    <row r="77" spans="1:6" s="485" customFormat="1">
      <c r="A77" s="482">
        <v>6</v>
      </c>
      <c r="B77" s="514" t="s">
        <v>288</v>
      </c>
      <c r="C77" s="555"/>
      <c r="D77" s="515" t="s">
        <v>110</v>
      </c>
      <c r="E77" s="1355">
        <f>F58</f>
        <v>0</v>
      </c>
      <c r="F77" s="1356"/>
    </row>
    <row r="78" spans="1:6" s="485" customFormat="1">
      <c r="A78" s="482">
        <v>7</v>
      </c>
      <c r="B78" s="514" t="s">
        <v>331</v>
      </c>
      <c r="C78" s="555"/>
      <c r="D78" s="515" t="s">
        <v>110</v>
      </c>
      <c r="E78" s="1355">
        <f>F65</f>
        <v>1200</v>
      </c>
      <c r="F78" s="1356"/>
    </row>
    <row r="79" spans="1:6" s="485" customFormat="1">
      <c r="A79" s="482">
        <v>8</v>
      </c>
      <c r="B79" s="514" t="s">
        <v>348</v>
      </c>
      <c r="C79" s="555"/>
      <c r="D79" s="515" t="s">
        <v>110</v>
      </c>
      <c r="E79" s="1355">
        <f>F69</f>
        <v>0</v>
      </c>
      <c r="F79" s="1356"/>
    </row>
    <row r="80" spans="1:6" s="485" customFormat="1">
      <c r="A80" s="517">
        <v>9</v>
      </c>
      <c r="B80" s="518" t="s">
        <v>352</v>
      </c>
      <c r="C80" s="556"/>
      <c r="D80" s="520" t="s">
        <v>110</v>
      </c>
      <c r="E80" s="1357">
        <v>0</v>
      </c>
      <c r="F80" s="1358"/>
    </row>
    <row r="81" spans="1:6" s="485" customFormat="1">
      <c r="A81" s="482">
        <v>10</v>
      </c>
      <c r="B81" s="521" t="s">
        <v>83</v>
      </c>
      <c r="C81" s="557"/>
      <c r="D81" s="515" t="s">
        <v>110</v>
      </c>
      <c r="E81" s="1352">
        <f>SUM(E72:F80)</f>
        <v>1200</v>
      </c>
      <c r="F81" s="1353"/>
    </row>
    <row r="82" spans="1:6" s="485" customFormat="1">
      <c r="A82" s="482">
        <v>11</v>
      </c>
      <c r="B82" s="521" t="s">
        <v>91</v>
      </c>
      <c r="C82" s="557"/>
      <c r="D82" s="515" t="s">
        <v>110</v>
      </c>
      <c r="E82" s="1352">
        <f>E81*0.22</f>
        <v>264</v>
      </c>
      <c r="F82" s="1353"/>
    </row>
    <row r="83" spans="1:6" s="485" customFormat="1">
      <c r="A83" s="482">
        <v>12</v>
      </c>
      <c r="B83" s="521" t="s">
        <v>353</v>
      </c>
      <c r="C83" s="557"/>
      <c r="D83" s="515" t="s">
        <v>110</v>
      </c>
      <c r="E83" s="1352">
        <f>E81*1.22</f>
        <v>1464</v>
      </c>
      <c r="F83" s="1353"/>
    </row>
  </sheetData>
  <sheetProtection algorithmName="SHA-512" hashValue="gD2/wmR9PBBQPhuatqPF5zRwx9B7pGjiveazfdLp2+rJHSIvre3kGktARljZUl8IHGv6f/SZdaaQ5oFwXf8X7g==" saltValue="Q08AeysrNO6k0ZZeVi1L9A==" spinCount="100000" sheet="1" objects="1" scenarios="1"/>
  <mergeCells count="22">
    <mergeCell ref="E73:F73"/>
    <mergeCell ref="A11:B11"/>
    <mergeCell ref="A27:B27"/>
    <mergeCell ref="A31:B31"/>
    <mergeCell ref="A50:B50"/>
    <mergeCell ref="A54:B54"/>
    <mergeCell ref="A58:B58"/>
    <mergeCell ref="A65:B65"/>
    <mergeCell ref="A69:B69"/>
    <mergeCell ref="A71:B71"/>
    <mergeCell ref="E71:F71"/>
    <mergeCell ref="E72:F72"/>
    <mergeCell ref="E80:F80"/>
    <mergeCell ref="E81:F81"/>
    <mergeCell ref="E82:F82"/>
    <mergeCell ref="E83:F83"/>
    <mergeCell ref="E74:F74"/>
    <mergeCell ref="E75:F75"/>
    <mergeCell ref="E76:F76"/>
    <mergeCell ref="E77:F77"/>
    <mergeCell ref="E78:F78"/>
    <mergeCell ref="E79:F79"/>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89C138-E6D5-435E-8642-C1D56291DEE0}">
  <sheetPr>
    <tabColor rgb="FFFFC000"/>
  </sheetPr>
  <dimension ref="A1:G92"/>
  <sheetViews>
    <sheetView topLeftCell="A70" workbookViewId="0">
      <selection activeCell="E37" sqref="E37"/>
    </sheetView>
  </sheetViews>
  <sheetFormatPr defaultRowHeight="14.4"/>
  <cols>
    <col min="1" max="1" width="3.6640625" customWidth="1"/>
    <col min="2" max="2" width="32.109375" customWidth="1"/>
    <col min="3" max="3" width="5.6640625" customWidth="1"/>
    <col min="4" max="4" width="6.33203125" customWidth="1"/>
    <col min="5" max="5" width="15.44140625" customWidth="1"/>
    <col min="6" max="6" width="18.109375" customWidth="1"/>
    <col min="7" max="7" width="13.44140625" bestFit="1" customWidth="1"/>
  </cols>
  <sheetData>
    <row r="1" spans="1:6" s="485" customFormat="1" ht="17.399999999999999">
      <c r="A1" s="610"/>
      <c r="B1" s="611"/>
      <c r="C1" s="612"/>
      <c r="D1" s="613"/>
      <c r="E1" s="614"/>
      <c r="F1" s="615"/>
    </row>
    <row r="2" spans="1:6" s="485" customFormat="1" ht="15.6">
      <c r="A2" s="616"/>
      <c r="B2" s="579" t="s">
        <v>0</v>
      </c>
      <c r="C2" s="617"/>
      <c r="D2" s="617"/>
      <c r="E2" s="618"/>
      <c r="F2" s="619"/>
    </row>
    <row r="3" spans="1:6" s="485" customFormat="1" ht="15.6">
      <c r="A3" s="616"/>
      <c r="B3" s="579" t="s">
        <v>1</v>
      </c>
      <c r="C3" s="617"/>
      <c r="D3" s="617"/>
      <c r="E3" s="618"/>
      <c r="F3" s="619"/>
    </row>
    <row r="4" spans="1:6" s="485" customFormat="1" ht="15.6">
      <c r="A4" s="616"/>
      <c r="B4" s="579"/>
      <c r="C4" s="617"/>
      <c r="D4" s="617"/>
      <c r="E4" s="618"/>
      <c r="F4" s="619"/>
    </row>
    <row r="5" spans="1:6" s="485" customFormat="1" ht="15.6">
      <c r="A5" s="616"/>
      <c r="B5" s="583"/>
      <c r="C5" s="620"/>
      <c r="D5" s="621"/>
      <c r="E5" s="1"/>
      <c r="F5" s="622"/>
    </row>
    <row r="6" spans="1:6" s="485" customFormat="1" ht="15.6">
      <c r="A6" s="616"/>
      <c r="B6" s="579" t="s">
        <v>2</v>
      </c>
      <c r="C6" s="620"/>
      <c r="D6" s="621"/>
      <c r="E6" s="1"/>
      <c r="F6" s="622"/>
    </row>
    <row r="7" spans="1:6" s="485" customFormat="1" ht="15.6">
      <c r="A7" s="616"/>
      <c r="B7" s="579" t="s">
        <v>3</v>
      </c>
      <c r="C7" s="622"/>
      <c r="D7" s="622"/>
      <c r="E7" s="622"/>
      <c r="F7" s="622"/>
    </row>
    <row r="8" spans="1:6" s="485" customFormat="1" ht="15.6">
      <c r="A8" s="616"/>
      <c r="B8" s="623" t="s">
        <v>4</v>
      </c>
      <c r="C8" s="570"/>
      <c r="D8" s="570"/>
      <c r="E8" s="571"/>
      <c r="F8" s="624"/>
    </row>
    <row r="9" spans="1:6" s="485" customFormat="1" ht="27" thickBot="1">
      <c r="A9" s="625"/>
      <c r="B9" s="626" t="s">
        <v>5</v>
      </c>
      <c r="C9" s="626" t="s">
        <v>6</v>
      </c>
      <c r="D9" s="626" t="s">
        <v>7</v>
      </c>
      <c r="E9" s="627" t="s">
        <v>8</v>
      </c>
      <c r="F9" s="628" t="s">
        <v>9</v>
      </c>
    </row>
    <row r="10" spans="1:6" s="485" customFormat="1" ht="15" thickTop="1">
      <c r="A10" s="625"/>
      <c r="B10" s="629"/>
      <c r="C10" s="630"/>
      <c r="D10" s="630"/>
      <c r="E10" s="631"/>
      <c r="F10" s="632"/>
    </row>
    <row r="11" spans="1:6" s="485" customFormat="1">
      <c r="A11" s="633"/>
      <c r="B11" s="634" t="s">
        <v>10</v>
      </c>
      <c r="C11" s="565"/>
      <c r="D11" s="565"/>
      <c r="E11" s="635"/>
      <c r="F11" s="636"/>
    </row>
    <row r="12" spans="1:6" s="485" customFormat="1" ht="158.4">
      <c r="A12" s="637">
        <v>1</v>
      </c>
      <c r="B12" s="564" t="s">
        <v>11</v>
      </c>
      <c r="C12" s="638"/>
      <c r="D12" s="638"/>
      <c r="E12" s="639"/>
      <c r="F12" s="640"/>
    </row>
    <row r="13" spans="1:6" s="485" customFormat="1" ht="39.6">
      <c r="A13" s="637"/>
      <c r="B13" s="641" t="s">
        <v>12</v>
      </c>
      <c r="C13" s="565">
        <v>230</v>
      </c>
      <c r="D13" s="565" t="s">
        <v>13</v>
      </c>
      <c r="E13" s="566">
        <v>0</v>
      </c>
      <c r="F13" s="567">
        <f>C13*E13</f>
        <v>0</v>
      </c>
    </row>
    <row r="14" spans="1:6" s="485" customFormat="1" ht="39.6">
      <c r="A14" s="637"/>
      <c r="B14" s="641" t="s">
        <v>14</v>
      </c>
      <c r="C14" s="565">
        <v>180</v>
      </c>
      <c r="D14" s="565" t="s">
        <v>13</v>
      </c>
      <c r="E14" s="566">
        <v>0</v>
      </c>
      <c r="F14" s="567">
        <f t="shared" ref="F14:F19" si="0">C14*E14</f>
        <v>0</v>
      </c>
    </row>
    <row r="15" spans="1:6" s="485" customFormat="1" ht="26.4">
      <c r="A15" s="637"/>
      <c r="B15" s="641" t="s">
        <v>15</v>
      </c>
      <c r="C15" s="565">
        <v>410</v>
      </c>
      <c r="D15" s="565" t="s">
        <v>13</v>
      </c>
      <c r="E15" s="566">
        <v>0</v>
      </c>
      <c r="F15" s="567">
        <f t="shared" si="0"/>
        <v>0</v>
      </c>
    </row>
    <row r="16" spans="1:6" s="485" customFormat="1" ht="52.8">
      <c r="A16" s="642">
        <v>2</v>
      </c>
      <c r="B16" s="643" t="s">
        <v>16</v>
      </c>
      <c r="C16" s="565">
        <v>10</v>
      </c>
      <c r="D16" s="565" t="s">
        <v>17</v>
      </c>
      <c r="E16" s="635">
        <v>0</v>
      </c>
      <c r="F16" s="567">
        <f t="shared" si="0"/>
        <v>0</v>
      </c>
    </row>
    <row r="17" spans="1:6" s="485" customFormat="1" ht="66">
      <c r="A17" s="642">
        <v>3</v>
      </c>
      <c r="B17" s="643" t="s">
        <v>18</v>
      </c>
      <c r="C17" s="565">
        <v>13</v>
      </c>
      <c r="D17" s="565" t="s">
        <v>17</v>
      </c>
      <c r="E17" s="635">
        <v>0</v>
      </c>
      <c r="F17" s="567">
        <f t="shared" si="0"/>
        <v>0</v>
      </c>
    </row>
    <row r="18" spans="1:6" s="485" customFormat="1" ht="68.400000000000006">
      <c r="A18" s="642">
        <v>4</v>
      </c>
      <c r="B18" s="564" t="s">
        <v>19</v>
      </c>
      <c r="C18" s="644">
        <v>7.8</v>
      </c>
      <c r="D18" s="644" t="s">
        <v>20</v>
      </c>
      <c r="E18" s="635">
        <v>0</v>
      </c>
      <c r="F18" s="567">
        <f t="shared" si="0"/>
        <v>0</v>
      </c>
    </row>
    <row r="19" spans="1:6" s="485" customFormat="1" ht="66">
      <c r="A19" s="642">
        <v>5</v>
      </c>
      <c r="B19" s="645" t="s">
        <v>21</v>
      </c>
      <c r="C19" s="644">
        <v>9</v>
      </c>
      <c r="D19" s="644" t="s">
        <v>17</v>
      </c>
      <c r="E19" s="646">
        <v>0</v>
      </c>
      <c r="F19" s="636">
        <f t="shared" si="0"/>
        <v>0</v>
      </c>
    </row>
    <row r="20" spans="1:6" s="485" customFormat="1" ht="39.6">
      <c r="A20" s="642">
        <v>6</v>
      </c>
      <c r="B20" s="564" t="s">
        <v>22</v>
      </c>
      <c r="C20" s="644">
        <v>1</v>
      </c>
      <c r="D20" s="644" t="s">
        <v>17</v>
      </c>
      <c r="E20" s="647">
        <v>0</v>
      </c>
      <c r="F20" s="567">
        <f>C20*E20</f>
        <v>0</v>
      </c>
    </row>
    <row r="21" spans="1:6" s="485" customFormat="1">
      <c r="A21" s="568"/>
      <c r="B21" s="648"/>
      <c r="C21" s="570"/>
      <c r="D21" s="570"/>
      <c r="E21" s="649" t="s">
        <v>23</v>
      </c>
      <c r="F21" s="650">
        <f>SUM(F12:F20)</f>
        <v>0</v>
      </c>
    </row>
    <row r="22" spans="1:6" s="485" customFormat="1">
      <c r="A22" s="568"/>
      <c r="B22" s="648"/>
      <c r="C22" s="570"/>
      <c r="D22" s="570"/>
      <c r="E22" s="649"/>
      <c r="F22" s="650"/>
    </row>
    <row r="23" spans="1:6" s="485" customFormat="1">
      <c r="A23" s="568"/>
      <c r="B23" s="648"/>
      <c r="C23" s="570"/>
      <c r="D23" s="570"/>
      <c r="E23" s="649"/>
      <c r="F23" s="650"/>
    </row>
    <row r="24" spans="1:6" s="485" customFormat="1">
      <c r="A24" s="651"/>
      <c r="B24" s="652" t="s">
        <v>24</v>
      </c>
      <c r="C24" s="653"/>
      <c r="D24" s="653"/>
      <c r="E24" s="654"/>
      <c r="F24" s="567"/>
    </row>
    <row r="25" spans="1:6" s="485" customFormat="1" ht="290.39999999999998">
      <c r="A25" s="563">
        <v>1</v>
      </c>
      <c r="B25" s="641" t="s">
        <v>25</v>
      </c>
      <c r="C25" s="565">
        <v>1</v>
      </c>
      <c r="D25" s="565" t="s">
        <v>17</v>
      </c>
      <c r="E25" s="646">
        <v>0</v>
      </c>
      <c r="F25" s="636">
        <f t="shared" ref="F25:F30" si="1">C25*E25</f>
        <v>0</v>
      </c>
    </row>
    <row r="26" spans="1:6" s="485" customFormat="1" ht="290.39999999999998">
      <c r="A26" s="563">
        <v>2</v>
      </c>
      <c r="B26" s="641" t="s">
        <v>26</v>
      </c>
      <c r="C26" s="565">
        <v>1</v>
      </c>
      <c r="D26" s="565" t="s">
        <v>17</v>
      </c>
      <c r="E26" s="646">
        <v>0</v>
      </c>
      <c r="F26" s="636">
        <f t="shared" si="1"/>
        <v>0</v>
      </c>
    </row>
    <row r="27" spans="1:6" s="485" customFormat="1" ht="290.39999999999998">
      <c r="A27" s="563">
        <v>3</v>
      </c>
      <c r="B27" s="641" t="s">
        <v>27</v>
      </c>
      <c r="C27" s="565">
        <v>4</v>
      </c>
      <c r="D27" s="565" t="s">
        <v>17</v>
      </c>
      <c r="E27" s="646">
        <v>0</v>
      </c>
      <c r="F27" s="636">
        <f t="shared" si="1"/>
        <v>0</v>
      </c>
    </row>
    <row r="28" spans="1:6" s="485" customFormat="1" ht="290.39999999999998">
      <c r="A28" s="563">
        <v>4</v>
      </c>
      <c r="B28" s="641" t="s">
        <v>28</v>
      </c>
      <c r="C28" s="565">
        <v>1</v>
      </c>
      <c r="D28" s="565" t="s">
        <v>17</v>
      </c>
      <c r="E28" s="646">
        <v>0</v>
      </c>
      <c r="F28" s="636">
        <f t="shared" si="1"/>
        <v>0</v>
      </c>
    </row>
    <row r="29" spans="1:6" s="485" customFormat="1" ht="290.39999999999998">
      <c r="A29" s="563">
        <v>5</v>
      </c>
      <c r="B29" s="641" t="s">
        <v>29</v>
      </c>
      <c r="C29" s="565">
        <v>2</v>
      </c>
      <c r="D29" s="565" t="s">
        <v>17</v>
      </c>
      <c r="E29" s="646">
        <v>0</v>
      </c>
      <c r="F29" s="636">
        <f t="shared" si="1"/>
        <v>0</v>
      </c>
    </row>
    <row r="30" spans="1:6" s="485" customFormat="1" ht="303.60000000000002">
      <c r="A30" s="563">
        <v>6</v>
      </c>
      <c r="B30" s="641" t="s">
        <v>30</v>
      </c>
      <c r="C30" s="565">
        <v>4</v>
      </c>
      <c r="D30" s="565" t="s">
        <v>17</v>
      </c>
      <c r="E30" s="646">
        <v>0</v>
      </c>
      <c r="F30" s="636">
        <f t="shared" si="1"/>
        <v>0</v>
      </c>
    </row>
    <row r="31" spans="1:6" s="485" customFormat="1">
      <c r="A31" s="568"/>
      <c r="B31" s="648"/>
      <c r="C31" s="570"/>
      <c r="D31" s="570"/>
      <c r="E31" s="649" t="s">
        <v>23</v>
      </c>
      <c r="F31" s="650">
        <f>SUM(F25:F30)</f>
        <v>0</v>
      </c>
    </row>
    <row r="32" spans="1:6" s="485" customFormat="1">
      <c r="A32" s="568"/>
      <c r="B32" s="648"/>
      <c r="C32" s="570"/>
      <c r="D32" s="570"/>
      <c r="E32" s="649"/>
      <c r="F32" s="650"/>
    </row>
    <row r="33" spans="1:6" s="485" customFormat="1">
      <c r="A33" s="568"/>
      <c r="B33" s="648"/>
      <c r="C33" s="570"/>
      <c r="D33" s="570"/>
      <c r="E33" s="649"/>
      <c r="F33" s="650"/>
    </row>
    <row r="34" spans="1:6" s="485" customFormat="1">
      <c r="A34" s="568"/>
      <c r="B34" s="648"/>
      <c r="C34" s="570"/>
      <c r="D34" s="570"/>
      <c r="E34" s="649"/>
      <c r="F34" s="650"/>
    </row>
    <row r="35" spans="1:6" s="485" customFormat="1">
      <c r="A35" s="651"/>
      <c r="B35" s="652" t="s">
        <v>31</v>
      </c>
      <c r="C35" s="565"/>
      <c r="D35" s="565"/>
      <c r="E35" s="635"/>
      <c r="F35" s="636"/>
    </row>
    <row r="36" spans="1:6" s="485" customFormat="1" ht="28.8">
      <c r="A36" s="563">
        <v>1</v>
      </c>
      <c r="B36" s="641" t="s">
        <v>32</v>
      </c>
      <c r="C36" s="565">
        <v>355</v>
      </c>
      <c r="D36" s="565" t="s">
        <v>13</v>
      </c>
      <c r="E36" s="655">
        <v>0</v>
      </c>
      <c r="F36" s="567">
        <f>C36*E36</f>
        <v>0</v>
      </c>
    </row>
    <row r="37" spans="1:6" s="485" customFormat="1">
      <c r="A37" s="651"/>
      <c r="B37" s="648"/>
      <c r="C37" s="570"/>
      <c r="D37" s="570"/>
      <c r="E37" s="571" t="s">
        <v>23</v>
      </c>
      <c r="F37" s="650">
        <f>SUM(F36:F36)</f>
        <v>0</v>
      </c>
    </row>
    <row r="38" spans="1:6" s="485" customFormat="1">
      <c r="A38" s="651"/>
      <c r="B38" s="648"/>
      <c r="C38" s="570"/>
      <c r="D38" s="570"/>
      <c r="E38" s="571"/>
      <c r="F38" s="650"/>
    </row>
    <row r="39" spans="1:6" s="485" customFormat="1">
      <c r="A39" s="651"/>
      <c r="B39" s="648"/>
      <c r="C39" s="570"/>
      <c r="D39" s="570"/>
      <c r="E39" s="571"/>
      <c r="F39" s="650"/>
    </row>
    <row r="40" spans="1:6" s="485" customFormat="1">
      <c r="A40" s="651"/>
      <c r="B40" s="648"/>
      <c r="C40" s="570"/>
      <c r="D40" s="570"/>
      <c r="E40" s="571"/>
      <c r="F40" s="650"/>
    </row>
    <row r="41" spans="1:6" s="485" customFormat="1">
      <c r="A41" s="651"/>
      <c r="B41" s="648"/>
      <c r="C41" s="570"/>
      <c r="D41" s="570"/>
      <c r="E41" s="571"/>
      <c r="F41" s="650"/>
    </row>
    <row r="42" spans="1:6" s="485" customFormat="1">
      <c r="A42" s="651"/>
      <c r="B42" s="648"/>
      <c r="C42" s="570"/>
      <c r="D42" s="570"/>
      <c r="E42" s="571"/>
      <c r="F42" s="650"/>
    </row>
    <row r="43" spans="1:6" s="485" customFormat="1">
      <c r="A43" s="651"/>
      <c r="B43" s="648"/>
      <c r="C43" s="570"/>
      <c r="D43" s="570"/>
      <c r="E43" s="571"/>
      <c r="F43" s="650"/>
    </row>
    <row r="44" spans="1:6" s="485" customFormat="1">
      <c r="A44" s="651"/>
      <c r="B44" s="648"/>
      <c r="C44" s="570"/>
      <c r="D44" s="570"/>
      <c r="E44" s="571"/>
      <c r="F44" s="650"/>
    </row>
    <row r="45" spans="1:6" s="485" customFormat="1">
      <c r="A45" s="651"/>
      <c r="B45" s="648"/>
      <c r="C45" s="570"/>
      <c r="D45" s="570"/>
      <c r="E45" s="571"/>
      <c r="F45" s="650"/>
    </row>
    <row r="46" spans="1:6" s="485" customFormat="1">
      <c r="A46" s="651"/>
      <c r="B46" s="656" t="s">
        <v>33</v>
      </c>
      <c r="C46" s="565"/>
      <c r="D46" s="565"/>
      <c r="E46" s="635"/>
      <c r="F46" s="636"/>
    </row>
    <row r="47" spans="1:6" s="485" customFormat="1" ht="66">
      <c r="A47" s="563">
        <v>1</v>
      </c>
      <c r="B47" s="564" t="s">
        <v>34</v>
      </c>
      <c r="C47" s="565">
        <v>13</v>
      </c>
      <c r="D47" s="565" t="s">
        <v>35</v>
      </c>
      <c r="E47" s="657">
        <v>0</v>
      </c>
      <c r="F47" s="567">
        <f t="shared" ref="F47:F48" si="2">C47*E47</f>
        <v>0</v>
      </c>
    </row>
    <row r="48" spans="1:6" s="485" customFormat="1" ht="39.6">
      <c r="A48" s="563">
        <v>2</v>
      </c>
      <c r="B48" s="658" t="s">
        <v>36</v>
      </c>
      <c r="C48" s="565">
        <v>13</v>
      </c>
      <c r="D48" s="565" t="s">
        <v>35</v>
      </c>
      <c r="E48" s="657">
        <v>0</v>
      </c>
      <c r="F48" s="567">
        <f t="shared" si="2"/>
        <v>0</v>
      </c>
    </row>
    <row r="49" spans="1:6" s="485" customFormat="1">
      <c r="A49" s="651"/>
      <c r="B49" s="648"/>
      <c r="C49" s="570"/>
      <c r="D49" s="570"/>
      <c r="E49" s="571" t="s">
        <v>23</v>
      </c>
      <c r="F49" s="650">
        <f>SUM(F47:F48)</f>
        <v>0</v>
      </c>
    </row>
    <row r="50" spans="1:6" s="485" customFormat="1">
      <c r="A50" s="651"/>
      <c r="B50" s="648"/>
      <c r="C50" s="570"/>
      <c r="D50" s="570"/>
      <c r="E50" s="571"/>
      <c r="F50" s="650"/>
    </row>
    <row r="51" spans="1:6" s="485" customFormat="1">
      <c r="A51" s="651"/>
      <c r="B51" s="648"/>
      <c r="C51" s="570"/>
      <c r="D51" s="570"/>
      <c r="E51" s="571"/>
      <c r="F51" s="650"/>
    </row>
    <row r="52" spans="1:6" s="485" customFormat="1">
      <c r="A52" s="651"/>
      <c r="B52" s="648"/>
      <c r="C52" s="570"/>
      <c r="D52" s="570"/>
      <c r="E52" s="571"/>
      <c r="F52" s="650"/>
    </row>
    <row r="53" spans="1:6" s="485" customFormat="1">
      <c r="A53" s="659"/>
      <c r="B53" s="656" t="s">
        <v>37</v>
      </c>
      <c r="C53" s="565"/>
      <c r="D53" s="565"/>
      <c r="E53" s="635"/>
      <c r="F53" s="636"/>
    </row>
    <row r="54" spans="1:6" s="485" customFormat="1" ht="26.4">
      <c r="A54" s="563">
        <v>1</v>
      </c>
      <c r="B54" s="564" t="s">
        <v>38</v>
      </c>
      <c r="C54" s="565">
        <v>410</v>
      </c>
      <c r="D54" s="565" t="s">
        <v>13</v>
      </c>
      <c r="E54" s="566">
        <v>0</v>
      </c>
      <c r="F54" s="567">
        <f t="shared" ref="F54:F59" si="3">C54*E54</f>
        <v>0</v>
      </c>
    </row>
    <row r="55" spans="1:6" s="485" customFormat="1" ht="52.8">
      <c r="A55" s="563">
        <v>2</v>
      </c>
      <c r="B55" s="564" t="s">
        <v>39</v>
      </c>
      <c r="C55" s="565">
        <v>1</v>
      </c>
      <c r="D55" s="565" t="s">
        <v>35</v>
      </c>
      <c r="E55" s="566">
        <v>0</v>
      </c>
      <c r="F55" s="567">
        <f t="shared" si="3"/>
        <v>0</v>
      </c>
    </row>
    <row r="56" spans="1:6" s="485" customFormat="1" ht="66">
      <c r="A56" s="563">
        <v>3</v>
      </c>
      <c r="B56" s="564" t="s">
        <v>40</v>
      </c>
      <c r="C56" s="565">
        <v>1</v>
      </c>
      <c r="D56" s="565" t="s">
        <v>35</v>
      </c>
      <c r="E56" s="566">
        <v>0</v>
      </c>
      <c r="F56" s="567">
        <f t="shared" si="3"/>
        <v>0</v>
      </c>
    </row>
    <row r="57" spans="1:6" s="485" customFormat="1" ht="52.8">
      <c r="A57" s="563">
        <v>4</v>
      </c>
      <c r="B57" s="564" t="s">
        <v>41</v>
      </c>
      <c r="C57" s="565">
        <v>1</v>
      </c>
      <c r="D57" s="565" t="s">
        <v>42</v>
      </c>
      <c r="E57" s="655">
        <v>0</v>
      </c>
      <c r="F57" s="567">
        <f t="shared" si="3"/>
        <v>0</v>
      </c>
    </row>
    <row r="58" spans="1:6">
      <c r="A58" s="558">
        <v>5</v>
      </c>
      <c r="B58" s="559" t="s">
        <v>43</v>
      </c>
      <c r="C58" s="560">
        <v>4</v>
      </c>
      <c r="D58" s="560" t="s">
        <v>44</v>
      </c>
      <c r="E58" s="561">
        <v>60</v>
      </c>
      <c r="F58" s="562">
        <f t="shared" si="3"/>
        <v>240</v>
      </c>
    </row>
    <row r="59" spans="1:6" s="485" customFormat="1">
      <c r="A59" s="563">
        <v>6</v>
      </c>
      <c r="B59" s="564" t="s">
        <v>45</v>
      </c>
      <c r="C59" s="565">
        <v>1</v>
      </c>
      <c r="D59" s="565" t="s">
        <v>35</v>
      </c>
      <c r="E59" s="566">
        <v>0</v>
      </c>
      <c r="F59" s="567">
        <f t="shared" si="3"/>
        <v>0</v>
      </c>
    </row>
    <row r="60" spans="1:6" s="485" customFormat="1">
      <c r="A60" s="568"/>
      <c r="B60" s="569"/>
      <c r="C60" s="570"/>
      <c r="D60" s="570"/>
      <c r="E60" s="571" t="s">
        <v>23</v>
      </c>
      <c r="F60" s="572">
        <f>SUM(F54:F59)</f>
        <v>240</v>
      </c>
    </row>
    <row r="61" spans="1:6" s="485" customFormat="1"/>
    <row r="62" spans="1:6" s="485" customFormat="1"/>
    <row r="63" spans="1:6" s="485" customFormat="1"/>
    <row r="64" spans="1:6" s="485" customFormat="1"/>
    <row r="65" spans="1:7" s="485" customFormat="1" ht="15.6">
      <c r="A65" s="573" t="s">
        <v>46</v>
      </c>
      <c r="B65" s="574"/>
      <c r="C65" s="575"/>
      <c r="D65" s="576"/>
      <c r="E65" s="576"/>
      <c r="F65" s="577"/>
      <c r="G65" s="2"/>
    </row>
    <row r="66" spans="1:7" s="485" customFormat="1" ht="15.6">
      <c r="A66" s="573"/>
      <c r="B66" s="574"/>
      <c r="C66" s="575"/>
      <c r="D66" s="576"/>
      <c r="E66" s="576"/>
      <c r="F66" s="577"/>
      <c r="G66" s="2"/>
    </row>
    <row r="67" spans="1:7" s="485" customFormat="1" ht="15.6">
      <c r="A67" s="578"/>
      <c r="B67" s="579" t="s">
        <v>0</v>
      </c>
      <c r="C67" s="580"/>
      <c r="D67" s="581"/>
      <c r="E67" s="3"/>
      <c r="F67" s="577"/>
      <c r="G67" s="2"/>
    </row>
    <row r="68" spans="1:7" s="485" customFormat="1" ht="15.6">
      <c r="A68" s="578"/>
      <c r="B68" s="579" t="s">
        <v>1</v>
      </c>
      <c r="C68" s="580"/>
      <c r="D68" s="581"/>
      <c r="E68" s="3"/>
      <c r="F68" s="577"/>
      <c r="G68" s="2"/>
    </row>
    <row r="69" spans="1:7" s="485" customFormat="1" ht="15.6">
      <c r="A69" s="582"/>
      <c r="B69" s="583"/>
      <c r="C69" s="584"/>
      <c r="D69" s="585"/>
      <c r="E69" s="4"/>
      <c r="F69" s="576"/>
      <c r="G69" s="586"/>
    </row>
    <row r="70" spans="1:7" s="485" customFormat="1" ht="15.6">
      <c r="A70" s="582"/>
      <c r="B70" s="579" t="s">
        <v>2</v>
      </c>
      <c r="C70" s="584"/>
      <c r="D70" s="585"/>
      <c r="E70" s="4"/>
      <c r="F70" s="576"/>
      <c r="G70" s="586"/>
    </row>
    <row r="71" spans="1:7" s="485" customFormat="1" ht="15.6">
      <c r="A71" s="587"/>
      <c r="B71" s="579" t="s">
        <v>3</v>
      </c>
      <c r="C71" s="587"/>
      <c r="D71" s="587"/>
      <c r="E71" s="587"/>
      <c r="F71" s="587"/>
      <c r="G71" s="587"/>
    </row>
    <row r="72" spans="1:7" s="485" customFormat="1" ht="15.6">
      <c r="A72" s="587"/>
      <c r="B72" s="579"/>
      <c r="C72" s="587"/>
      <c r="D72" s="587"/>
      <c r="E72" s="587"/>
      <c r="F72" s="587"/>
      <c r="G72" s="587"/>
    </row>
    <row r="73" spans="1:7" s="485" customFormat="1" ht="15.6">
      <c r="A73" s="587"/>
      <c r="B73" s="588" t="s">
        <v>47</v>
      </c>
      <c r="C73" s="587"/>
      <c r="D73" s="587"/>
      <c r="E73" s="587"/>
      <c r="F73" s="587"/>
      <c r="G73" s="587"/>
    </row>
    <row r="74" spans="1:7" s="485" customFormat="1">
      <c r="A74" s="589"/>
      <c r="B74" s="589"/>
      <c r="C74" s="590"/>
      <c r="D74" s="591"/>
      <c r="E74" s="592"/>
      <c r="F74" s="593"/>
      <c r="G74" s="589"/>
    </row>
    <row r="75" spans="1:7" s="485" customFormat="1" ht="15.6">
      <c r="A75" s="576"/>
      <c r="B75" s="576"/>
      <c r="C75" s="594"/>
      <c r="D75" s="595"/>
      <c r="E75" s="596"/>
      <c r="F75" s="597"/>
      <c r="G75" s="576"/>
    </row>
    <row r="76" spans="1:7" s="485" customFormat="1" ht="15.6">
      <c r="A76" s="598"/>
      <c r="B76" s="599" t="s">
        <v>48</v>
      </c>
      <c r="C76" s="594"/>
      <c r="D76" s="595"/>
      <c r="E76" s="596"/>
      <c r="F76" s="576"/>
      <c r="G76" s="600">
        <f>F21</f>
        <v>0</v>
      </c>
    </row>
    <row r="77" spans="1:7" s="485" customFormat="1" ht="15.6">
      <c r="A77" s="601"/>
      <c r="B77" s="577"/>
      <c r="C77" s="594"/>
      <c r="D77" s="595"/>
      <c r="E77" s="596"/>
      <c r="F77" s="576"/>
      <c r="G77" s="602"/>
    </row>
    <row r="78" spans="1:7" s="485" customFormat="1" ht="15.6">
      <c r="A78" s="598"/>
      <c r="B78" s="599" t="s">
        <v>49</v>
      </c>
      <c r="C78" s="594"/>
      <c r="D78" s="595"/>
      <c r="E78" s="596"/>
      <c r="F78" s="576"/>
      <c r="G78" s="600">
        <f>F31</f>
        <v>0</v>
      </c>
    </row>
    <row r="79" spans="1:7" s="485" customFormat="1" ht="15.6">
      <c r="A79" s="576"/>
      <c r="B79" s="577"/>
      <c r="C79" s="594"/>
      <c r="D79" s="595"/>
      <c r="E79" s="596"/>
      <c r="F79" s="576"/>
      <c r="G79" s="602"/>
    </row>
    <row r="80" spans="1:7" s="485" customFormat="1" ht="15.6">
      <c r="A80" s="6"/>
      <c r="B80" s="599" t="s">
        <v>50</v>
      </c>
      <c r="C80" s="594"/>
      <c r="D80" s="595"/>
      <c r="E80" s="596"/>
      <c r="F80" s="576"/>
      <c r="G80" s="600">
        <f>F37</f>
        <v>0</v>
      </c>
    </row>
    <row r="81" spans="1:7" s="485" customFormat="1" ht="15.6">
      <c r="A81" s="576"/>
      <c r="B81" s="577"/>
      <c r="C81" s="594"/>
      <c r="D81" s="595"/>
      <c r="E81" s="596"/>
      <c r="F81" s="576"/>
      <c r="G81" s="602"/>
    </row>
    <row r="82" spans="1:7" s="485" customFormat="1" ht="15.6">
      <c r="A82" s="6"/>
      <c r="B82" s="599" t="s">
        <v>51</v>
      </c>
      <c r="C82" s="594"/>
      <c r="D82" s="595"/>
      <c r="E82" s="596"/>
      <c r="F82" s="576"/>
      <c r="G82" s="600">
        <f>F49</f>
        <v>0</v>
      </c>
    </row>
    <row r="83" spans="1:7" s="485" customFormat="1" ht="15.6">
      <c r="A83" s="576"/>
      <c r="B83" s="577"/>
      <c r="C83" s="594"/>
      <c r="D83" s="595"/>
      <c r="E83" s="596"/>
      <c r="F83" s="576"/>
      <c r="G83" s="602"/>
    </row>
    <row r="84" spans="1:7" s="485" customFormat="1" ht="15.6">
      <c r="A84" s="6"/>
      <c r="B84" s="603" t="s">
        <v>52</v>
      </c>
      <c r="C84" s="604"/>
      <c r="D84" s="605"/>
      <c r="E84" s="606"/>
      <c r="F84" s="607"/>
      <c r="G84" s="600">
        <f>F60</f>
        <v>240</v>
      </c>
    </row>
    <row r="85" spans="1:7" s="485" customFormat="1" ht="15.6">
      <c r="A85" s="576"/>
      <c r="B85" s="577"/>
      <c r="C85" s="594"/>
      <c r="D85" s="595"/>
      <c r="E85" s="596"/>
      <c r="F85" s="576"/>
      <c r="G85" s="602"/>
    </row>
    <row r="86" spans="1:7" s="485" customFormat="1" ht="15.6">
      <c r="A86" s="576"/>
      <c r="B86" s="577" t="s">
        <v>53</v>
      </c>
      <c r="C86" s="594"/>
      <c r="D86" s="595"/>
      <c r="E86" s="596"/>
      <c r="F86" s="576"/>
      <c r="G86" s="608">
        <f>SUM(G76:G84)</f>
        <v>240</v>
      </c>
    </row>
    <row r="87" spans="1:7" s="485" customFormat="1" ht="15.6">
      <c r="A87" s="576"/>
      <c r="B87" s="577"/>
      <c r="C87" s="594"/>
      <c r="D87" s="595"/>
      <c r="E87" s="596"/>
      <c r="F87" s="576"/>
      <c r="G87" s="609"/>
    </row>
    <row r="88" spans="1:7" s="485" customFormat="1" ht="15.6">
      <c r="A88" s="576"/>
      <c r="B88" s="577" t="s">
        <v>54</v>
      </c>
      <c r="C88" s="594"/>
      <c r="D88" s="595"/>
      <c r="E88" s="596"/>
      <c r="F88" s="576"/>
      <c r="G88" s="600">
        <f>G86*0.22</f>
        <v>52.8</v>
      </c>
    </row>
    <row r="89" spans="1:7" s="485" customFormat="1" ht="15.6">
      <c r="A89" s="576"/>
      <c r="B89" s="577"/>
      <c r="C89" s="594"/>
      <c r="D89" s="595"/>
      <c r="E89" s="596"/>
      <c r="F89" s="576"/>
      <c r="G89" s="609"/>
    </row>
    <row r="90" spans="1:7" s="485" customFormat="1" ht="15.6">
      <c r="A90" s="576"/>
      <c r="B90" s="577" t="s">
        <v>55</v>
      </c>
      <c r="C90" s="594"/>
      <c r="D90" s="595"/>
      <c r="E90" s="596"/>
      <c r="F90" s="576"/>
      <c r="G90" s="608">
        <f>SUM(G86:G88)</f>
        <v>292.8</v>
      </c>
    </row>
    <row r="91" spans="1:7" s="485" customFormat="1"/>
    <row r="92" spans="1:7" s="485" customFormat="1"/>
  </sheetData>
  <sheetProtection algorithmName="SHA-512" hashValue="3O/x61dqtqSYF3Lid6V/V+RhfQ1YulPfPjRSyNDIe+oZaiJEMkDbrKokgyfOb216UaxvLwu2eeGmZ7Yr3fjBKg==" saltValue="hT7477mYaBmXYLFcqel29w==" spinCount="100000" sheet="1" objects="1" scenarios="1"/>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9E649F-9EC7-47D0-AAD5-AB7685ABCA2C}">
  <sheetPr>
    <tabColor rgb="FF92D050"/>
  </sheetPr>
  <dimension ref="A1:F30"/>
  <sheetViews>
    <sheetView topLeftCell="A22" workbookViewId="0">
      <selection activeCell="E29" sqref="E29"/>
    </sheetView>
  </sheetViews>
  <sheetFormatPr defaultRowHeight="14.4"/>
  <cols>
    <col min="1" max="1" width="4.88671875" customWidth="1"/>
    <col min="2" max="2" width="45.33203125" customWidth="1"/>
    <col min="5" max="5" width="11" customWidth="1"/>
    <col min="6" max="6" width="11.88671875" bestFit="1" customWidth="1"/>
  </cols>
  <sheetData>
    <row r="1" spans="1:6" ht="27.6">
      <c r="A1" s="169" t="s">
        <v>833</v>
      </c>
      <c r="B1" s="169" t="s">
        <v>5</v>
      </c>
      <c r="C1" s="169" t="s">
        <v>7</v>
      </c>
      <c r="D1" s="169" t="s">
        <v>105</v>
      </c>
      <c r="E1" s="169" t="s">
        <v>106</v>
      </c>
      <c r="F1" s="169" t="s">
        <v>92</v>
      </c>
    </row>
    <row r="2" spans="1:6" ht="41.4">
      <c r="A2" s="170" t="s">
        <v>56</v>
      </c>
      <c r="B2" s="171" t="s">
        <v>57</v>
      </c>
      <c r="C2" s="172" t="s">
        <v>20</v>
      </c>
      <c r="D2" s="173">
        <v>78</v>
      </c>
      <c r="E2" s="174">
        <v>0</v>
      </c>
      <c r="F2" s="174">
        <f>E2*D2</f>
        <v>0</v>
      </c>
    </row>
    <row r="3" spans="1:6">
      <c r="A3" s="170"/>
      <c r="B3" s="175"/>
      <c r="C3" s="175"/>
      <c r="D3" s="175"/>
      <c r="E3" s="175"/>
      <c r="F3" s="175"/>
    </row>
    <row r="4" spans="1:6" ht="41.4">
      <c r="A4" s="170" t="s">
        <v>58</v>
      </c>
      <c r="B4" s="171" t="s">
        <v>59</v>
      </c>
      <c r="C4" s="172" t="s">
        <v>60</v>
      </c>
      <c r="D4" s="173">
        <v>450</v>
      </c>
      <c r="E4" s="174">
        <v>0</v>
      </c>
      <c r="F4" s="174">
        <f>E4*D4</f>
        <v>0</v>
      </c>
    </row>
    <row r="5" spans="1:6">
      <c r="A5" s="170"/>
      <c r="B5" s="176"/>
      <c r="C5" s="177"/>
      <c r="D5" s="177"/>
      <c r="E5" s="178"/>
      <c r="F5" s="179"/>
    </row>
    <row r="6" spans="1:6" ht="41.4">
      <c r="A6" s="170" t="s">
        <v>61</v>
      </c>
      <c r="B6" s="171" t="s">
        <v>62</v>
      </c>
      <c r="C6" s="172" t="s">
        <v>17</v>
      </c>
      <c r="D6" s="173">
        <v>240</v>
      </c>
      <c r="E6" s="174">
        <v>0</v>
      </c>
      <c r="F6" s="174">
        <f>E6*D6</f>
        <v>0</v>
      </c>
    </row>
    <row r="7" spans="1:6">
      <c r="A7" s="175"/>
      <c r="B7" s="176"/>
      <c r="C7" s="172"/>
      <c r="D7" s="173"/>
      <c r="E7" s="174"/>
      <c r="F7" s="174"/>
    </row>
    <row r="8" spans="1:6" ht="41.4">
      <c r="A8" s="170" t="s">
        <v>63</v>
      </c>
      <c r="B8" s="171" t="s">
        <v>64</v>
      </c>
      <c r="C8" s="172" t="s">
        <v>17</v>
      </c>
      <c r="D8" s="173">
        <v>100</v>
      </c>
      <c r="E8" s="174">
        <v>0</v>
      </c>
      <c r="F8" s="174">
        <f>E8*D8</f>
        <v>0</v>
      </c>
    </row>
    <row r="9" spans="1:6">
      <c r="A9" s="175"/>
      <c r="B9" s="176"/>
      <c r="C9" s="172"/>
      <c r="D9" s="173"/>
      <c r="E9" s="174"/>
      <c r="F9" s="174"/>
    </row>
    <row r="10" spans="1:6" ht="55.2">
      <c r="A10" s="170" t="s">
        <v>65</v>
      </c>
      <c r="B10" s="171" t="s">
        <v>66</v>
      </c>
      <c r="C10" s="172" t="s">
        <v>17</v>
      </c>
      <c r="D10" s="173">
        <v>174</v>
      </c>
      <c r="E10" s="174">
        <v>0</v>
      </c>
      <c r="F10" s="174">
        <f>E10*D10</f>
        <v>0</v>
      </c>
    </row>
    <row r="11" spans="1:6">
      <c r="A11" s="175"/>
      <c r="B11" s="171"/>
      <c r="C11" s="172"/>
      <c r="D11" s="173"/>
      <c r="E11" s="174"/>
      <c r="F11" s="174"/>
    </row>
    <row r="12" spans="1:6" ht="27.6">
      <c r="A12" s="170" t="s">
        <v>67</v>
      </c>
      <c r="B12" s="171" t="s">
        <v>68</v>
      </c>
      <c r="C12" s="172" t="s">
        <v>17</v>
      </c>
      <c r="D12" s="173">
        <v>190</v>
      </c>
      <c r="E12" s="174">
        <v>0</v>
      </c>
      <c r="F12" s="174">
        <f>E12*D12</f>
        <v>0</v>
      </c>
    </row>
    <row r="13" spans="1:6">
      <c r="A13" s="175"/>
      <c r="B13" s="180"/>
      <c r="C13" s="172"/>
      <c r="D13" s="173"/>
      <c r="E13" s="174"/>
      <c r="F13" s="174"/>
    </row>
    <row r="14" spans="1:6" ht="41.4">
      <c r="A14" s="170" t="s">
        <v>69</v>
      </c>
      <c r="B14" s="171" t="s">
        <v>70</v>
      </c>
      <c r="C14" s="172" t="s">
        <v>17</v>
      </c>
      <c r="D14" s="173">
        <v>7</v>
      </c>
      <c r="E14" s="174">
        <v>0</v>
      </c>
      <c r="F14" s="174">
        <f>E14*D14</f>
        <v>0</v>
      </c>
    </row>
    <row r="15" spans="1:6">
      <c r="A15" s="175"/>
      <c r="B15" s="180"/>
      <c r="C15" s="172"/>
      <c r="D15" s="173"/>
      <c r="E15" s="174"/>
      <c r="F15" s="174"/>
    </row>
    <row r="16" spans="1:6" ht="41.4">
      <c r="A16" s="170" t="s">
        <v>71</v>
      </c>
      <c r="B16" s="180" t="s">
        <v>72</v>
      </c>
      <c r="C16" s="172" t="s">
        <v>17</v>
      </c>
      <c r="D16" s="173">
        <v>61</v>
      </c>
      <c r="E16" s="174">
        <v>0</v>
      </c>
      <c r="F16" s="174">
        <f>E16*D16</f>
        <v>0</v>
      </c>
    </row>
    <row r="17" spans="1:6">
      <c r="A17" s="175"/>
      <c r="B17" s="181"/>
      <c r="C17" s="172"/>
      <c r="D17" s="173"/>
      <c r="E17" s="174"/>
      <c r="F17" s="174"/>
    </row>
    <row r="18" spans="1:6" ht="41.4">
      <c r="A18" s="170" t="s">
        <v>73</v>
      </c>
      <c r="B18" s="180" t="s">
        <v>74</v>
      </c>
      <c r="C18" s="172" t="s">
        <v>17</v>
      </c>
      <c r="D18" s="173">
        <v>104</v>
      </c>
      <c r="E18" s="174">
        <v>0</v>
      </c>
      <c r="F18" s="174">
        <f>E18*D18</f>
        <v>0</v>
      </c>
    </row>
    <row r="19" spans="1:6">
      <c r="A19" s="175"/>
      <c r="B19" s="181"/>
      <c r="C19" s="172"/>
      <c r="D19" s="173"/>
      <c r="E19" s="174"/>
      <c r="F19" s="174"/>
    </row>
    <row r="20" spans="1:6" ht="41.4">
      <c r="A20" s="170" t="s">
        <v>75</v>
      </c>
      <c r="B20" s="180" t="s">
        <v>76</v>
      </c>
      <c r="C20" s="172" t="s">
        <v>17</v>
      </c>
      <c r="D20" s="173">
        <v>43</v>
      </c>
      <c r="E20" s="174">
        <v>0</v>
      </c>
      <c r="F20" s="174">
        <f>E20*D20</f>
        <v>0</v>
      </c>
    </row>
    <row r="21" spans="1:6">
      <c r="A21" s="175"/>
      <c r="B21" s="181"/>
      <c r="C21" s="172"/>
      <c r="D21" s="173"/>
      <c r="E21" s="174"/>
      <c r="F21" s="174"/>
    </row>
    <row r="22" spans="1:6" ht="41.4">
      <c r="A22" s="170" t="s">
        <v>77</v>
      </c>
      <c r="B22" s="180" t="s">
        <v>78</v>
      </c>
      <c r="C22" s="172" t="s">
        <v>17</v>
      </c>
      <c r="D22" s="173">
        <v>77</v>
      </c>
      <c r="E22" s="174">
        <v>0</v>
      </c>
      <c r="F22" s="174">
        <f>E22*D22</f>
        <v>0</v>
      </c>
    </row>
    <row r="23" spans="1:6">
      <c r="A23" s="175"/>
      <c r="B23" s="181"/>
      <c r="C23" s="172"/>
      <c r="D23" s="173"/>
      <c r="E23" s="174"/>
      <c r="F23" s="174"/>
    </row>
    <row r="24" spans="1:6" ht="41.4">
      <c r="A24" s="170" t="s">
        <v>79</v>
      </c>
      <c r="B24" s="180" t="s">
        <v>80</v>
      </c>
      <c r="C24" s="172" t="s">
        <v>81</v>
      </c>
      <c r="D24" s="173">
        <v>10</v>
      </c>
      <c r="E24" s="174">
        <v>0</v>
      </c>
      <c r="F24" s="174">
        <f>E24*D24</f>
        <v>0</v>
      </c>
    </row>
    <row r="25" spans="1:6" ht="55.2">
      <c r="A25" s="170" t="s">
        <v>87</v>
      </c>
      <c r="B25" s="180" t="s">
        <v>712</v>
      </c>
      <c r="C25" s="172" t="s">
        <v>127</v>
      </c>
      <c r="D25" s="173">
        <v>15</v>
      </c>
      <c r="E25" s="174">
        <v>0</v>
      </c>
      <c r="F25" s="174">
        <f t="shared" ref="F25:F28" si="0">E25*D25</f>
        <v>0</v>
      </c>
    </row>
    <row r="26" spans="1:6" ht="55.2">
      <c r="A26" s="170" t="s">
        <v>88</v>
      </c>
      <c r="B26" s="180" t="s">
        <v>713</v>
      </c>
      <c r="C26" s="172" t="s">
        <v>127</v>
      </c>
      <c r="D26" s="173">
        <v>7</v>
      </c>
      <c r="E26" s="174">
        <v>0</v>
      </c>
      <c r="F26" s="174">
        <f t="shared" si="0"/>
        <v>0</v>
      </c>
    </row>
    <row r="27" spans="1:6" ht="27.6">
      <c r="A27" s="170" t="s">
        <v>89</v>
      </c>
      <c r="B27" s="180" t="s">
        <v>714</v>
      </c>
      <c r="C27" s="172" t="s">
        <v>20</v>
      </c>
      <c r="D27" s="173">
        <v>3.7</v>
      </c>
      <c r="E27" s="174">
        <v>0</v>
      </c>
      <c r="F27" s="174">
        <f t="shared" si="0"/>
        <v>0</v>
      </c>
    </row>
    <row r="28" spans="1:6">
      <c r="A28" s="170" t="s">
        <v>90</v>
      </c>
      <c r="B28" s="180" t="s">
        <v>715</v>
      </c>
      <c r="C28" s="172" t="s">
        <v>44</v>
      </c>
      <c r="D28" s="173">
        <v>30</v>
      </c>
      <c r="E28" s="174">
        <v>0</v>
      </c>
      <c r="F28" s="174">
        <f t="shared" si="0"/>
        <v>0</v>
      </c>
    </row>
    <row r="29" spans="1:6">
      <c r="A29" s="175"/>
      <c r="B29" s="181"/>
      <c r="C29" s="172"/>
      <c r="D29" s="173"/>
      <c r="E29" s="174"/>
      <c r="F29" s="174"/>
    </row>
    <row r="30" spans="1:6">
      <c r="A30" s="170"/>
      <c r="B30" s="180"/>
      <c r="C30" s="172"/>
      <c r="D30" s="182" t="s">
        <v>83</v>
      </c>
      <c r="E30" s="183" t="s">
        <v>82</v>
      </c>
      <c r="F30" s="183">
        <f>SUM(F2:F29)</f>
        <v>0</v>
      </c>
    </row>
  </sheetData>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91AE91-5B67-4E55-B6FC-874C6972D847}">
  <sheetPr>
    <tabColor rgb="FFCC99FF"/>
  </sheetPr>
  <dimension ref="A1:F81"/>
  <sheetViews>
    <sheetView topLeftCell="A50" workbookViewId="0">
      <selection activeCell="E61" sqref="E61"/>
    </sheetView>
  </sheetViews>
  <sheetFormatPr defaultRowHeight="14.4"/>
  <cols>
    <col min="1" max="1" width="9" customWidth="1"/>
    <col min="2" max="2" width="46.109375" customWidth="1"/>
    <col min="3" max="3" width="6.109375" customWidth="1"/>
    <col min="4" max="4" width="8.33203125" customWidth="1"/>
    <col min="5" max="5" width="9.88671875" customWidth="1"/>
    <col min="6" max="6" width="10.109375" customWidth="1"/>
  </cols>
  <sheetData>
    <row r="1" spans="1:6" s="485" customFormat="1">
      <c r="A1" s="496">
        <v>1</v>
      </c>
      <c r="B1" s="497" t="s">
        <v>102</v>
      </c>
      <c r="C1" s="497"/>
      <c r="D1" s="498"/>
      <c r="E1" s="522"/>
      <c r="F1" s="500"/>
    </row>
    <row r="2" spans="1:6" s="485" customFormat="1">
      <c r="A2" s="496" t="s">
        <v>103</v>
      </c>
      <c r="B2" s="496" t="s">
        <v>104</v>
      </c>
      <c r="C2" s="496" t="s">
        <v>7</v>
      </c>
      <c r="D2" s="499" t="s">
        <v>105</v>
      </c>
      <c r="E2" s="499" t="s">
        <v>106</v>
      </c>
      <c r="F2" s="502" t="s">
        <v>107</v>
      </c>
    </row>
    <row r="3" spans="1:6" s="485" customFormat="1" ht="55.2">
      <c r="A3" s="523"/>
      <c r="B3" s="551" t="s">
        <v>1461</v>
      </c>
      <c r="C3" s="525"/>
      <c r="D3" s="526"/>
      <c r="E3" s="526"/>
      <c r="F3" s="527"/>
    </row>
    <row r="4" spans="1:6" s="485" customFormat="1">
      <c r="A4" s="528" t="s">
        <v>108</v>
      </c>
      <c r="B4" s="529" t="s">
        <v>109</v>
      </c>
      <c r="C4" s="530"/>
      <c r="D4" s="504" t="s">
        <v>110</v>
      </c>
      <c r="E4" s="531"/>
      <c r="F4" s="532">
        <f>SUM(F5:F9)</f>
        <v>0</v>
      </c>
    </row>
    <row r="5" spans="1:6" s="485" customFormat="1" ht="27.6">
      <c r="A5" s="482" t="s">
        <v>111</v>
      </c>
      <c r="B5" s="483" t="s">
        <v>112</v>
      </c>
      <c r="C5" s="533" t="s">
        <v>113</v>
      </c>
      <c r="D5" s="494">
        <v>0.04</v>
      </c>
      <c r="E5" s="494">
        <v>0</v>
      </c>
      <c r="F5" s="484">
        <f t="shared" ref="F5:F9" si="0">D5*E5</f>
        <v>0</v>
      </c>
    </row>
    <row r="6" spans="1:6" s="485" customFormat="1" ht="27.6">
      <c r="A6" s="482" t="s">
        <v>114</v>
      </c>
      <c r="B6" s="483" t="s">
        <v>115</v>
      </c>
      <c r="C6" s="533" t="s">
        <v>113</v>
      </c>
      <c r="D6" s="494">
        <v>0.04</v>
      </c>
      <c r="E6" s="494">
        <v>0</v>
      </c>
      <c r="F6" s="484">
        <f t="shared" si="0"/>
        <v>0</v>
      </c>
    </row>
    <row r="7" spans="1:6" s="485" customFormat="1" ht="27.6">
      <c r="A7" s="482" t="s">
        <v>116</v>
      </c>
      <c r="B7" s="483" t="s">
        <v>117</v>
      </c>
      <c r="C7" s="533" t="s">
        <v>17</v>
      </c>
      <c r="D7" s="494">
        <v>3</v>
      </c>
      <c r="E7" s="494">
        <v>0</v>
      </c>
      <c r="F7" s="484">
        <f t="shared" si="0"/>
        <v>0</v>
      </c>
    </row>
    <row r="8" spans="1:6" s="485" customFormat="1" ht="27.6">
      <c r="A8" s="482" t="s">
        <v>118</v>
      </c>
      <c r="B8" s="483" t="s">
        <v>119</v>
      </c>
      <c r="C8" s="533" t="s">
        <v>17</v>
      </c>
      <c r="D8" s="494">
        <v>3</v>
      </c>
      <c r="E8" s="494">
        <v>0</v>
      </c>
      <c r="F8" s="484">
        <f t="shared" si="0"/>
        <v>0</v>
      </c>
    </row>
    <row r="9" spans="1:6" s="485" customFormat="1" ht="41.4">
      <c r="A9" s="482" t="s">
        <v>449</v>
      </c>
      <c r="B9" s="483" t="s">
        <v>450</v>
      </c>
      <c r="C9" s="533" t="s">
        <v>17</v>
      </c>
      <c r="D9" s="494">
        <v>10</v>
      </c>
      <c r="E9" s="494">
        <v>0</v>
      </c>
      <c r="F9" s="484">
        <f t="shared" si="0"/>
        <v>0</v>
      </c>
    </row>
    <row r="10" spans="1:6" s="485" customFormat="1">
      <c r="A10" s="528" t="s">
        <v>120</v>
      </c>
      <c r="B10" s="530" t="s">
        <v>121</v>
      </c>
      <c r="C10" s="530"/>
      <c r="D10" s="504" t="s">
        <v>110</v>
      </c>
      <c r="E10" s="531"/>
      <c r="F10" s="505">
        <f>SUM(F11:F13)</f>
        <v>0</v>
      </c>
    </row>
    <row r="11" spans="1:6" s="485" customFormat="1" ht="69">
      <c r="A11" s="482" t="s">
        <v>129</v>
      </c>
      <c r="B11" s="483" t="s">
        <v>497</v>
      </c>
      <c r="C11" s="533" t="s">
        <v>127</v>
      </c>
      <c r="D11" s="494">
        <v>200</v>
      </c>
      <c r="E11" s="494">
        <v>0</v>
      </c>
      <c r="F11" s="484">
        <f t="shared" ref="F11:F13" si="1">D11*E11</f>
        <v>0</v>
      </c>
    </row>
    <row r="12" spans="1:6" s="485" customFormat="1" ht="27.6">
      <c r="A12" s="482" t="s">
        <v>133</v>
      </c>
      <c r="B12" s="483" t="s">
        <v>455</v>
      </c>
      <c r="C12" s="533" t="s">
        <v>127</v>
      </c>
      <c r="D12" s="494">
        <v>20</v>
      </c>
      <c r="E12" s="494">
        <v>0</v>
      </c>
      <c r="F12" s="484">
        <f t="shared" si="1"/>
        <v>0</v>
      </c>
    </row>
    <row r="13" spans="1:6" s="485" customFormat="1" ht="27.6">
      <c r="A13" s="482" t="s">
        <v>137</v>
      </c>
      <c r="B13" s="483" t="s">
        <v>457</v>
      </c>
      <c r="C13" s="533" t="s">
        <v>136</v>
      </c>
      <c r="D13" s="494">
        <v>8</v>
      </c>
      <c r="E13" s="494">
        <v>0</v>
      </c>
      <c r="F13" s="484">
        <f t="shared" si="1"/>
        <v>0</v>
      </c>
    </row>
    <row r="14" spans="1:6" s="485" customFormat="1">
      <c r="A14" s="1347" t="s">
        <v>163</v>
      </c>
      <c r="B14" s="1348"/>
      <c r="C14" s="486"/>
      <c r="D14" s="487" t="s">
        <v>110</v>
      </c>
      <c r="E14" s="534"/>
      <c r="F14" s="506">
        <f>+F10+F4</f>
        <v>0</v>
      </c>
    </row>
    <row r="15" spans="1:6" s="485" customFormat="1">
      <c r="A15" s="490"/>
      <c r="B15" s="491"/>
      <c r="C15" s="492"/>
      <c r="D15" s="493" t="s">
        <v>110</v>
      </c>
      <c r="E15" s="535"/>
      <c r="F15" s="495"/>
    </row>
    <row r="16" spans="1:6" s="485" customFormat="1">
      <c r="A16" s="496">
        <v>2</v>
      </c>
      <c r="B16" s="536" t="s">
        <v>164</v>
      </c>
      <c r="C16" s="497"/>
      <c r="D16" s="498" t="s">
        <v>110</v>
      </c>
      <c r="E16" s="522"/>
      <c r="F16" s="500"/>
    </row>
    <row r="17" spans="1:6" s="485" customFormat="1">
      <c r="A17" s="496" t="s">
        <v>103</v>
      </c>
      <c r="B17" s="501" t="s">
        <v>104</v>
      </c>
      <c r="C17" s="496" t="s">
        <v>7</v>
      </c>
      <c r="D17" s="499" t="s">
        <v>105</v>
      </c>
      <c r="E17" s="499" t="s">
        <v>106</v>
      </c>
      <c r="F17" s="502" t="s">
        <v>107</v>
      </c>
    </row>
    <row r="18" spans="1:6" s="485" customFormat="1" ht="55.2">
      <c r="A18" s="523"/>
      <c r="B18" s="552" t="s">
        <v>1462</v>
      </c>
      <c r="C18" s="525"/>
      <c r="D18" s="526"/>
      <c r="E18" s="526"/>
      <c r="F18" s="527"/>
    </row>
    <row r="19" spans="1:6" s="485" customFormat="1">
      <c r="A19" s="528" t="s">
        <v>165</v>
      </c>
      <c r="B19" s="537" t="s">
        <v>166</v>
      </c>
      <c r="C19" s="538"/>
      <c r="D19" s="504" t="s">
        <v>110</v>
      </c>
      <c r="E19" s="505"/>
      <c r="F19" s="505">
        <f>SUM(F20:F22)</f>
        <v>0</v>
      </c>
    </row>
    <row r="20" spans="1:6" s="485" customFormat="1" ht="27.6">
      <c r="A20" s="482" t="s">
        <v>167</v>
      </c>
      <c r="B20" s="483" t="s">
        <v>168</v>
      </c>
      <c r="C20" s="482" t="s">
        <v>20</v>
      </c>
      <c r="D20" s="484">
        <v>200</v>
      </c>
      <c r="E20" s="484">
        <v>0</v>
      </c>
      <c r="F20" s="484">
        <f t="shared" ref="F20:F22" si="2">D20*E20</f>
        <v>0</v>
      </c>
    </row>
    <row r="21" spans="1:6" s="485" customFormat="1" ht="27.6">
      <c r="A21" s="482" t="s">
        <v>169</v>
      </c>
      <c r="B21" s="483" t="s">
        <v>170</v>
      </c>
      <c r="C21" s="482" t="s">
        <v>20</v>
      </c>
      <c r="D21" s="484">
        <v>20</v>
      </c>
      <c r="E21" s="484">
        <v>0</v>
      </c>
      <c r="F21" s="484">
        <f t="shared" si="2"/>
        <v>0</v>
      </c>
    </row>
    <row r="22" spans="1:6" s="485" customFormat="1" ht="27.6">
      <c r="A22" s="482" t="s">
        <v>175</v>
      </c>
      <c r="B22" s="483" t="s">
        <v>176</v>
      </c>
      <c r="C22" s="482" t="s">
        <v>20</v>
      </c>
      <c r="D22" s="484">
        <v>40</v>
      </c>
      <c r="E22" s="484">
        <v>0</v>
      </c>
      <c r="F22" s="484">
        <f t="shared" si="2"/>
        <v>0</v>
      </c>
    </row>
    <row r="23" spans="1:6" s="485" customFormat="1">
      <c r="A23" s="528" t="s">
        <v>177</v>
      </c>
      <c r="B23" s="530" t="s">
        <v>178</v>
      </c>
      <c r="C23" s="530"/>
      <c r="D23" s="504" t="s">
        <v>110</v>
      </c>
      <c r="E23" s="505"/>
      <c r="F23" s="505">
        <f>+F24</f>
        <v>0</v>
      </c>
    </row>
    <row r="24" spans="1:6" s="485" customFormat="1" ht="27.6">
      <c r="A24" s="482" t="s">
        <v>179</v>
      </c>
      <c r="B24" s="483" t="s">
        <v>180</v>
      </c>
      <c r="C24" s="482" t="s">
        <v>127</v>
      </c>
      <c r="D24" s="484">
        <v>200</v>
      </c>
      <c r="E24" s="484">
        <v>0</v>
      </c>
      <c r="F24" s="484">
        <f t="shared" ref="F24" si="3">D24*E24</f>
        <v>0</v>
      </c>
    </row>
    <row r="25" spans="1:6" s="485" customFormat="1">
      <c r="A25" s="528" t="s">
        <v>181</v>
      </c>
      <c r="B25" s="530" t="s">
        <v>182</v>
      </c>
      <c r="C25" s="530"/>
      <c r="D25" s="504" t="s">
        <v>110</v>
      </c>
      <c r="E25" s="505"/>
      <c r="F25" s="505">
        <f>+F26</f>
        <v>0</v>
      </c>
    </row>
    <row r="26" spans="1:6" s="485" customFormat="1" ht="27.6">
      <c r="A26" s="482" t="s">
        <v>183</v>
      </c>
      <c r="B26" s="483" t="s">
        <v>184</v>
      </c>
      <c r="C26" s="482" t="s">
        <v>127</v>
      </c>
      <c r="D26" s="484">
        <v>200</v>
      </c>
      <c r="E26" s="484">
        <v>0</v>
      </c>
      <c r="F26" s="484">
        <f t="shared" ref="F26" si="4">D26*E26</f>
        <v>0</v>
      </c>
    </row>
    <row r="27" spans="1:6" s="485" customFormat="1">
      <c r="A27" s="528" t="s">
        <v>185</v>
      </c>
      <c r="B27" s="530" t="s">
        <v>186</v>
      </c>
      <c r="C27" s="530"/>
      <c r="D27" s="504" t="s">
        <v>110</v>
      </c>
      <c r="E27" s="505"/>
      <c r="F27" s="505">
        <f>+F28</f>
        <v>0</v>
      </c>
    </row>
    <row r="28" spans="1:6" s="485" customFormat="1" ht="27.6">
      <c r="A28" s="482" t="s">
        <v>191</v>
      </c>
      <c r="B28" s="483" t="s">
        <v>192</v>
      </c>
      <c r="C28" s="482" t="s">
        <v>20</v>
      </c>
      <c r="D28" s="484">
        <v>125</v>
      </c>
      <c r="E28" s="484">
        <v>0</v>
      </c>
      <c r="F28" s="484">
        <f t="shared" ref="F28" si="5">D28*E28</f>
        <v>0</v>
      </c>
    </row>
    <row r="29" spans="1:6" s="485" customFormat="1">
      <c r="A29" s="528" t="s">
        <v>200</v>
      </c>
      <c r="B29" s="530" t="s">
        <v>157</v>
      </c>
      <c r="C29" s="530"/>
      <c r="D29" s="504" t="s">
        <v>110</v>
      </c>
      <c r="E29" s="505"/>
      <c r="F29" s="505">
        <f>+F30</f>
        <v>0</v>
      </c>
    </row>
    <row r="30" spans="1:6" s="485" customFormat="1" ht="41.4">
      <c r="A30" s="482" t="s">
        <v>158</v>
      </c>
      <c r="B30" s="539" t="s">
        <v>201</v>
      </c>
      <c r="C30" s="482" t="s">
        <v>199</v>
      </c>
      <c r="D30" s="484">
        <v>90</v>
      </c>
      <c r="E30" s="484">
        <v>0</v>
      </c>
      <c r="F30" s="484">
        <f t="shared" ref="F30" si="6">D30*E30</f>
        <v>0</v>
      </c>
    </row>
    <row r="31" spans="1:6" s="485" customFormat="1">
      <c r="A31" s="1349" t="s">
        <v>202</v>
      </c>
      <c r="B31" s="1350"/>
      <c r="C31" s="540"/>
      <c r="D31" s="504" t="s">
        <v>110</v>
      </c>
      <c r="E31" s="505"/>
      <c r="F31" s="506">
        <f>+F29+F27+F25+F23+F19</f>
        <v>0</v>
      </c>
    </row>
    <row r="32" spans="1:6" s="485" customFormat="1">
      <c r="A32" s="490"/>
      <c r="B32" s="491"/>
      <c r="C32" s="492"/>
      <c r="D32" s="493" t="s">
        <v>110</v>
      </c>
      <c r="E32" s="535"/>
      <c r="F32" s="495"/>
    </row>
    <row r="33" spans="1:6" s="485" customFormat="1">
      <c r="A33" s="496">
        <v>3</v>
      </c>
      <c r="B33" s="497" t="s">
        <v>203</v>
      </c>
      <c r="C33" s="497"/>
      <c r="D33" s="498" t="s">
        <v>110</v>
      </c>
      <c r="E33" s="522"/>
      <c r="F33" s="500"/>
    </row>
    <row r="34" spans="1:6" s="485" customFormat="1">
      <c r="A34" s="496" t="s">
        <v>103</v>
      </c>
      <c r="B34" s="501" t="s">
        <v>104</v>
      </c>
      <c r="C34" s="496" t="s">
        <v>7</v>
      </c>
      <c r="D34" s="499" t="s">
        <v>105</v>
      </c>
      <c r="E34" s="499" t="s">
        <v>106</v>
      </c>
      <c r="F34" s="502" t="s">
        <v>107</v>
      </c>
    </row>
    <row r="35" spans="1:6" s="485" customFormat="1">
      <c r="A35" s="528" t="s">
        <v>204</v>
      </c>
      <c r="B35" s="530" t="s">
        <v>205</v>
      </c>
      <c r="C35" s="530"/>
      <c r="D35" s="504" t="s">
        <v>110</v>
      </c>
      <c r="E35" s="541"/>
      <c r="F35" s="541">
        <f>SUM(F36:F38)</f>
        <v>0</v>
      </c>
    </row>
    <row r="36" spans="1:6" s="485" customFormat="1" ht="27.6">
      <c r="A36" s="482" t="s">
        <v>206</v>
      </c>
      <c r="B36" s="483" t="s">
        <v>207</v>
      </c>
      <c r="C36" s="482" t="s">
        <v>208</v>
      </c>
      <c r="D36" s="542">
        <v>70</v>
      </c>
      <c r="E36" s="542">
        <v>0</v>
      </c>
      <c r="F36" s="484">
        <f t="shared" ref="F36:F38" si="7">D36*E36</f>
        <v>0</v>
      </c>
    </row>
    <row r="37" spans="1:6" s="485" customFormat="1" ht="27.6">
      <c r="A37" s="482" t="s">
        <v>209</v>
      </c>
      <c r="B37" s="483" t="s">
        <v>459</v>
      </c>
      <c r="C37" s="482" t="s">
        <v>127</v>
      </c>
      <c r="D37" s="542">
        <v>200</v>
      </c>
      <c r="E37" s="542">
        <v>0</v>
      </c>
      <c r="F37" s="484">
        <f t="shared" si="7"/>
        <v>0</v>
      </c>
    </row>
    <row r="38" spans="1:6" s="485" customFormat="1" ht="27.6">
      <c r="A38" s="482" t="s">
        <v>461</v>
      </c>
      <c r="B38" s="483" t="s">
        <v>498</v>
      </c>
      <c r="C38" s="482" t="s">
        <v>127</v>
      </c>
      <c r="D38" s="542">
        <v>200</v>
      </c>
      <c r="E38" s="542">
        <v>0</v>
      </c>
      <c r="F38" s="484">
        <f t="shared" si="7"/>
        <v>0</v>
      </c>
    </row>
    <row r="39" spans="1:6" s="485" customFormat="1">
      <c r="A39" s="528" t="s">
        <v>213</v>
      </c>
      <c r="B39" s="530" t="s">
        <v>214</v>
      </c>
      <c r="C39" s="530"/>
      <c r="D39" s="504" t="s">
        <v>110</v>
      </c>
      <c r="E39" s="541"/>
      <c r="F39" s="541">
        <f>SUM(F40:F43)</f>
        <v>0</v>
      </c>
    </row>
    <row r="40" spans="1:6" s="485" customFormat="1" ht="27.6">
      <c r="A40" s="482" t="s">
        <v>215</v>
      </c>
      <c r="B40" s="483" t="s">
        <v>465</v>
      </c>
      <c r="C40" s="482" t="s">
        <v>127</v>
      </c>
      <c r="D40" s="542">
        <v>200</v>
      </c>
      <c r="E40" s="542">
        <v>0</v>
      </c>
      <c r="F40" s="484">
        <f t="shared" ref="F40:F43" si="8">D40*E40</f>
        <v>0</v>
      </c>
    </row>
    <row r="41" spans="1:6" s="485" customFormat="1" ht="41.4">
      <c r="A41" s="482" t="s">
        <v>217</v>
      </c>
      <c r="B41" s="483" t="s">
        <v>466</v>
      </c>
      <c r="C41" s="482" t="s">
        <v>127</v>
      </c>
      <c r="D41" s="542">
        <v>200</v>
      </c>
      <c r="E41" s="542">
        <v>0</v>
      </c>
      <c r="F41" s="484">
        <f t="shared" si="8"/>
        <v>0</v>
      </c>
    </row>
    <row r="42" spans="1:6" s="485" customFormat="1" ht="27.6">
      <c r="A42" s="482" t="s">
        <v>218</v>
      </c>
      <c r="B42" s="483" t="s">
        <v>219</v>
      </c>
      <c r="C42" s="482" t="s">
        <v>220</v>
      </c>
      <c r="D42" s="542">
        <v>400</v>
      </c>
      <c r="E42" s="542">
        <v>0</v>
      </c>
      <c r="F42" s="484">
        <f t="shared" si="8"/>
        <v>0</v>
      </c>
    </row>
    <row r="43" spans="1:6" s="485" customFormat="1" ht="41.4">
      <c r="A43" s="482" t="s">
        <v>223</v>
      </c>
      <c r="B43" s="483" t="s">
        <v>467</v>
      </c>
      <c r="C43" s="482" t="s">
        <v>127</v>
      </c>
      <c r="D43" s="542">
        <v>200</v>
      </c>
      <c r="E43" s="542">
        <v>0</v>
      </c>
      <c r="F43" s="484">
        <f t="shared" si="8"/>
        <v>0</v>
      </c>
    </row>
    <row r="44" spans="1:6" s="485" customFormat="1">
      <c r="A44" s="1343" t="s">
        <v>237</v>
      </c>
      <c r="B44" s="1344"/>
      <c r="C44" s="486"/>
      <c r="D44" s="487" t="s">
        <v>110</v>
      </c>
      <c r="E44" s="545"/>
      <c r="F44" s="489">
        <f>+F39+F35</f>
        <v>0</v>
      </c>
    </row>
    <row r="45" spans="1:6" s="485" customFormat="1">
      <c r="A45" s="492"/>
      <c r="B45" s="546"/>
      <c r="C45" s="492"/>
      <c r="D45" s="493" t="s">
        <v>110</v>
      </c>
      <c r="E45" s="547"/>
      <c r="F45" s="495"/>
    </row>
    <row r="46" spans="1:6" s="485" customFormat="1">
      <c r="A46" s="496">
        <v>4</v>
      </c>
      <c r="B46" s="497" t="s">
        <v>238</v>
      </c>
      <c r="C46" s="497"/>
      <c r="D46" s="498" t="s">
        <v>110</v>
      </c>
      <c r="E46" s="522"/>
      <c r="F46" s="500"/>
    </row>
    <row r="47" spans="1:6" s="485" customFormat="1">
      <c r="A47" s="496" t="s">
        <v>103</v>
      </c>
      <c r="B47" s="501" t="s">
        <v>104</v>
      </c>
      <c r="C47" s="496" t="s">
        <v>7</v>
      </c>
      <c r="D47" s="499" t="s">
        <v>105</v>
      </c>
      <c r="E47" s="499" t="s">
        <v>106</v>
      </c>
      <c r="F47" s="502" t="s">
        <v>107</v>
      </c>
    </row>
    <row r="48" spans="1:6" s="485" customFormat="1">
      <c r="A48" s="1345" t="s">
        <v>285</v>
      </c>
      <c r="B48" s="1351"/>
      <c r="C48" s="540"/>
      <c r="D48" s="504" t="s">
        <v>110</v>
      </c>
      <c r="E48" s="505"/>
      <c r="F48" s="506">
        <v>0</v>
      </c>
    </row>
    <row r="49" spans="1:6" s="485" customFormat="1">
      <c r="A49" s="490"/>
      <c r="B49" s="491"/>
      <c r="C49" s="492"/>
      <c r="D49" s="493" t="s">
        <v>110</v>
      </c>
      <c r="E49" s="535"/>
      <c r="F49" s="495"/>
    </row>
    <row r="50" spans="1:6" s="485" customFormat="1">
      <c r="A50" s="496">
        <v>5</v>
      </c>
      <c r="B50" s="497" t="s">
        <v>286</v>
      </c>
      <c r="C50" s="497"/>
      <c r="D50" s="498" t="s">
        <v>110</v>
      </c>
      <c r="E50" s="522"/>
      <c r="F50" s="500"/>
    </row>
    <row r="51" spans="1:6" s="485" customFormat="1">
      <c r="A51" s="496" t="s">
        <v>103</v>
      </c>
      <c r="B51" s="501" t="s">
        <v>104</v>
      </c>
      <c r="C51" s="496" t="s">
        <v>7</v>
      </c>
      <c r="D51" s="499" t="s">
        <v>105</v>
      </c>
      <c r="E51" s="499" t="s">
        <v>106</v>
      </c>
      <c r="F51" s="502" t="s">
        <v>107</v>
      </c>
    </row>
    <row r="52" spans="1:6" s="485" customFormat="1">
      <c r="A52" s="1345" t="s">
        <v>287</v>
      </c>
      <c r="B52" s="1351"/>
      <c r="C52" s="540"/>
      <c r="D52" s="504" t="s">
        <v>110</v>
      </c>
      <c r="E52" s="505"/>
      <c r="F52" s="506">
        <v>0</v>
      </c>
    </row>
    <row r="53" spans="1:6" s="485" customFormat="1">
      <c r="A53" s="490"/>
      <c r="B53" s="491"/>
      <c r="C53" s="492"/>
      <c r="D53" s="493" t="s">
        <v>110</v>
      </c>
      <c r="E53" s="535"/>
      <c r="F53" s="495"/>
    </row>
    <row r="54" spans="1:6" s="485" customFormat="1">
      <c r="A54" s="496">
        <v>6</v>
      </c>
      <c r="B54" s="497" t="s">
        <v>288</v>
      </c>
      <c r="C54" s="497"/>
      <c r="D54" s="498" t="s">
        <v>110</v>
      </c>
      <c r="E54" s="522"/>
      <c r="F54" s="500"/>
    </row>
    <row r="55" spans="1:6" s="485" customFormat="1">
      <c r="A55" s="496" t="s">
        <v>103</v>
      </c>
      <c r="B55" s="501" t="s">
        <v>104</v>
      </c>
      <c r="C55" s="496" t="s">
        <v>7</v>
      </c>
      <c r="D55" s="499" t="s">
        <v>105</v>
      </c>
      <c r="E55" s="499" t="s">
        <v>106</v>
      </c>
      <c r="F55" s="502" t="s">
        <v>107</v>
      </c>
    </row>
    <row r="56" spans="1:6" s="485" customFormat="1">
      <c r="A56" s="1341" t="s">
        <v>330</v>
      </c>
      <c r="B56" s="1342"/>
      <c r="C56" s="540"/>
      <c r="D56" s="504" t="s">
        <v>110</v>
      </c>
      <c r="E56" s="505"/>
      <c r="F56" s="506">
        <v>0</v>
      </c>
    </row>
    <row r="57" spans="1:6" s="485" customFormat="1">
      <c r="A57" s="490"/>
      <c r="B57" s="491"/>
      <c r="C57" s="492"/>
      <c r="D57" s="493" t="s">
        <v>110</v>
      </c>
      <c r="E57" s="535"/>
      <c r="F57" s="495"/>
    </row>
    <row r="58" spans="1:6" s="485" customFormat="1">
      <c r="A58" s="496">
        <v>7</v>
      </c>
      <c r="B58" s="497" t="s">
        <v>331</v>
      </c>
      <c r="C58" s="497"/>
      <c r="D58" s="498" t="s">
        <v>110</v>
      </c>
      <c r="E58" s="522"/>
      <c r="F58" s="500"/>
    </row>
    <row r="59" spans="1:6" s="485" customFormat="1">
      <c r="A59" s="496" t="s">
        <v>103</v>
      </c>
      <c r="B59" s="501" t="s">
        <v>104</v>
      </c>
      <c r="C59" s="496" t="s">
        <v>7</v>
      </c>
      <c r="D59" s="499" t="s">
        <v>105</v>
      </c>
      <c r="E59" s="499" t="s">
        <v>106</v>
      </c>
      <c r="F59" s="502" t="s">
        <v>107</v>
      </c>
    </row>
    <row r="60" spans="1:6" s="485" customFormat="1">
      <c r="A60" s="550" t="s">
        <v>332</v>
      </c>
      <c r="B60" s="530" t="s">
        <v>333</v>
      </c>
      <c r="C60" s="530"/>
      <c r="D60" s="504" t="s">
        <v>110</v>
      </c>
      <c r="E60" s="505"/>
      <c r="F60" s="505">
        <f>+F61+F62</f>
        <v>720</v>
      </c>
    </row>
    <row r="61" spans="1:6">
      <c r="A61" s="19" t="s">
        <v>334</v>
      </c>
      <c r="B61" s="39" t="s">
        <v>335</v>
      </c>
      <c r="C61" s="19" t="s">
        <v>44</v>
      </c>
      <c r="D61" s="27">
        <v>4</v>
      </c>
      <c r="E61" s="27">
        <v>60</v>
      </c>
      <c r="F61" s="27">
        <f t="shared" ref="F61:F62" si="9">+D61*E61</f>
        <v>240</v>
      </c>
    </row>
    <row r="62" spans="1:6">
      <c r="A62" s="19" t="s">
        <v>336</v>
      </c>
      <c r="B62" s="39" t="s">
        <v>337</v>
      </c>
      <c r="C62" s="19" t="s">
        <v>44</v>
      </c>
      <c r="D62" s="27">
        <v>8</v>
      </c>
      <c r="E62" s="27">
        <v>60</v>
      </c>
      <c r="F62" s="27">
        <f t="shared" si="9"/>
        <v>480</v>
      </c>
    </row>
    <row r="63" spans="1:6" s="485" customFormat="1">
      <c r="A63" s="1343" t="s">
        <v>347</v>
      </c>
      <c r="B63" s="1344"/>
      <c r="C63" s="486"/>
      <c r="D63" s="487" t="s">
        <v>110</v>
      </c>
      <c r="E63" s="488"/>
      <c r="F63" s="489">
        <f>+F60</f>
        <v>720</v>
      </c>
    </row>
    <row r="64" spans="1:6" s="485" customFormat="1">
      <c r="A64" s="490"/>
      <c r="B64" s="491"/>
      <c r="C64" s="492"/>
      <c r="D64" s="493" t="s">
        <v>110</v>
      </c>
      <c r="E64" s="535"/>
      <c r="F64" s="495"/>
    </row>
    <row r="65" spans="1:6" s="485" customFormat="1">
      <c r="A65" s="496">
        <v>8</v>
      </c>
      <c r="B65" s="497" t="s">
        <v>348</v>
      </c>
      <c r="C65" s="497"/>
      <c r="D65" s="498" t="s">
        <v>110</v>
      </c>
      <c r="E65" s="522"/>
      <c r="F65" s="500"/>
    </row>
    <row r="66" spans="1:6" s="485" customFormat="1">
      <c r="A66" s="496" t="s">
        <v>103</v>
      </c>
      <c r="B66" s="501" t="s">
        <v>104</v>
      </c>
      <c r="C66" s="496" t="s">
        <v>7</v>
      </c>
      <c r="D66" s="499" t="s">
        <v>105</v>
      </c>
      <c r="E66" s="499" t="s">
        <v>106</v>
      </c>
      <c r="F66" s="502" t="s">
        <v>107</v>
      </c>
    </row>
    <row r="67" spans="1:6" s="485" customFormat="1">
      <c r="A67" s="1354" t="s">
        <v>349</v>
      </c>
      <c r="B67" s="1354"/>
      <c r="C67" s="503"/>
      <c r="D67" s="504" t="s">
        <v>110</v>
      </c>
      <c r="E67" s="505"/>
      <c r="F67" s="506">
        <v>0</v>
      </c>
    </row>
    <row r="68" spans="1:6" s="485" customFormat="1">
      <c r="A68" s="507"/>
      <c r="B68" s="508"/>
      <c r="C68" s="507"/>
      <c r="D68" s="509" t="s">
        <v>110</v>
      </c>
      <c r="E68" s="510"/>
      <c r="F68" s="511"/>
    </row>
    <row r="69" spans="1:6" s="485" customFormat="1">
      <c r="A69" s="1345" t="s">
        <v>350</v>
      </c>
      <c r="B69" s="1346"/>
      <c r="C69" s="512"/>
      <c r="D69" s="513" t="s">
        <v>110</v>
      </c>
      <c r="E69" s="1359" t="s">
        <v>351</v>
      </c>
      <c r="F69" s="1360"/>
    </row>
    <row r="70" spans="1:6" s="485" customFormat="1">
      <c r="A70" s="482">
        <v>1</v>
      </c>
      <c r="B70" s="514" t="s">
        <v>102</v>
      </c>
      <c r="C70" s="514"/>
      <c r="D70" s="515" t="s">
        <v>110</v>
      </c>
      <c r="E70" s="1355">
        <f>+F14</f>
        <v>0</v>
      </c>
      <c r="F70" s="1356"/>
    </row>
    <row r="71" spans="1:6" s="485" customFormat="1">
      <c r="A71" s="482">
        <v>2</v>
      </c>
      <c r="B71" s="516" t="s">
        <v>164</v>
      </c>
      <c r="C71" s="514"/>
      <c r="D71" s="515" t="s">
        <v>110</v>
      </c>
      <c r="E71" s="1355">
        <f>+F31</f>
        <v>0</v>
      </c>
      <c r="F71" s="1356"/>
    </row>
    <row r="72" spans="1:6" s="485" customFormat="1">
      <c r="A72" s="482">
        <v>3</v>
      </c>
      <c r="B72" s="514" t="s">
        <v>203</v>
      </c>
      <c r="C72" s="514"/>
      <c r="D72" s="515" t="s">
        <v>110</v>
      </c>
      <c r="E72" s="1355">
        <f>+F44</f>
        <v>0</v>
      </c>
      <c r="F72" s="1356"/>
    </row>
    <row r="73" spans="1:6" s="485" customFormat="1">
      <c r="A73" s="482">
        <v>4</v>
      </c>
      <c r="B73" s="514" t="s">
        <v>238</v>
      </c>
      <c r="C73" s="514"/>
      <c r="D73" s="515" t="s">
        <v>110</v>
      </c>
      <c r="E73" s="1355">
        <f>+F48</f>
        <v>0</v>
      </c>
      <c r="F73" s="1356"/>
    </row>
    <row r="74" spans="1:6" s="485" customFormat="1">
      <c r="A74" s="482">
        <v>5</v>
      </c>
      <c r="B74" s="514" t="s">
        <v>286</v>
      </c>
      <c r="C74" s="514"/>
      <c r="D74" s="515" t="s">
        <v>110</v>
      </c>
      <c r="E74" s="1355">
        <f>+F52</f>
        <v>0</v>
      </c>
      <c r="F74" s="1356"/>
    </row>
    <row r="75" spans="1:6" s="485" customFormat="1">
      <c r="A75" s="482">
        <v>6</v>
      </c>
      <c r="B75" s="514" t="s">
        <v>288</v>
      </c>
      <c r="C75" s="514"/>
      <c r="D75" s="515" t="s">
        <v>110</v>
      </c>
      <c r="E75" s="1355">
        <f>+F56</f>
        <v>0</v>
      </c>
      <c r="F75" s="1356"/>
    </row>
    <row r="76" spans="1:6" s="485" customFormat="1">
      <c r="A76" s="482">
        <v>7</v>
      </c>
      <c r="B76" s="514" t="s">
        <v>331</v>
      </c>
      <c r="C76" s="514"/>
      <c r="D76" s="515" t="s">
        <v>110</v>
      </c>
      <c r="E76" s="1355">
        <f>+F63</f>
        <v>720</v>
      </c>
      <c r="F76" s="1356"/>
    </row>
    <row r="77" spans="1:6" s="485" customFormat="1">
      <c r="A77" s="482">
        <v>8</v>
      </c>
      <c r="B77" s="514" t="s">
        <v>348</v>
      </c>
      <c r="C77" s="514"/>
      <c r="D77" s="515" t="s">
        <v>110</v>
      </c>
      <c r="E77" s="1355">
        <f>+F67</f>
        <v>0</v>
      </c>
      <c r="F77" s="1356"/>
    </row>
    <row r="78" spans="1:6" s="485" customFormat="1">
      <c r="A78" s="517">
        <v>9</v>
      </c>
      <c r="B78" s="518" t="s">
        <v>352</v>
      </c>
      <c r="C78" s="519"/>
      <c r="D78" s="520" t="s">
        <v>110</v>
      </c>
      <c r="E78" s="1357">
        <v>0</v>
      </c>
      <c r="F78" s="1358"/>
    </row>
    <row r="79" spans="1:6" s="485" customFormat="1">
      <c r="A79" s="482">
        <v>10</v>
      </c>
      <c r="B79" s="521" t="s">
        <v>83</v>
      </c>
      <c r="C79" s="492"/>
      <c r="D79" s="515" t="s">
        <v>110</v>
      </c>
      <c r="E79" s="1352">
        <f>SUM(E70:F78)</f>
        <v>720</v>
      </c>
      <c r="F79" s="1353"/>
    </row>
    <row r="80" spans="1:6" s="485" customFormat="1">
      <c r="A80" s="482">
        <v>11</v>
      </c>
      <c r="B80" s="521" t="s">
        <v>91</v>
      </c>
      <c r="C80" s="492"/>
      <c r="D80" s="515" t="s">
        <v>110</v>
      </c>
      <c r="E80" s="1352">
        <f>+E79*0.22</f>
        <v>158.4</v>
      </c>
      <c r="F80" s="1353"/>
    </row>
    <row r="81" spans="1:6" s="485" customFormat="1">
      <c r="A81" s="482">
        <v>12</v>
      </c>
      <c r="B81" s="521" t="s">
        <v>353</v>
      </c>
      <c r="C81" s="492"/>
      <c r="D81" s="515" t="s">
        <v>110</v>
      </c>
      <c r="E81" s="1352">
        <f>+E80+E79</f>
        <v>878.4</v>
      </c>
      <c r="F81" s="1353"/>
    </row>
  </sheetData>
  <sheetProtection algorithmName="SHA-512" hashValue="HphCbW41+GlzUX2qhs5eMvlp0UxupbMjJJMmoGg47SC35J15yJWWqXzF+uoxEVeOFAFfxFw5reE6ueDv0pgL/A==" saltValue="X+IyKh6G3M3Ehx+2bVKnIQ==" spinCount="100000" sheet="1" objects="1" scenarios="1"/>
  <mergeCells count="22">
    <mergeCell ref="E78:F78"/>
    <mergeCell ref="E79:F79"/>
    <mergeCell ref="E80:F80"/>
    <mergeCell ref="E81:F81"/>
    <mergeCell ref="A14:B14"/>
    <mergeCell ref="A31:B31"/>
    <mergeCell ref="A44:B44"/>
    <mergeCell ref="A48:B48"/>
    <mergeCell ref="A52:B52"/>
    <mergeCell ref="A56:B56"/>
    <mergeCell ref="E72:F72"/>
    <mergeCell ref="E73:F73"/>
    <mergeCell ref="E74:F74"/>
    <mergeCell ref="E75:F75"/>
    <mergeCell ref="E76:F76"/>
    <mergeCell ref="E77:F77"/>
    <mergeCell ref="A69:B69"/>
    <mergeCell ref="E69:F69"/>
    <mergeCell ref="E70:F70"/>
    <mergeCell ref="E71:F71"/>
    <mergeCell ref="A63:B63"/>
    <mergeCell ref="A67:B67"/>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D63452-6BE3-43E2-B9D2-343FF54CAF15}">
  <sheetPr>
    <tabColor theme="4" tint="-0.249977111117893"/>
  </sheetPr>
  <dimension ref="A1:H168"/>
  <sheetViews>
    <sheetView workbookViewId="0">
      <selection activeCell="E165" sqref="E165"/>
    </sheetView>
  </sheetViews>
  <sheetFormatPr defaultRowHeight="14.4"/>
  <cols>
    <col min="1" max="1" width="8.109375" bestFit="1" customWidth="1"/>
    <col min="2" max="2" width="83" customWidth="1"/>
    <col min="3" max="3" width="5.44140625" bestFit="1" customWidth="1"/>
    <col min="4" max="4" width="6.6640625" bestFit="1" customWidth="1"/>
    <col min="5" max="5" width="10.44140625" bestFit="1" customWidth="1"/>
    <col min="6" max="6" width="13.109375" style="159" bestFit="1" customWidth="1"/>
  </cols>
  <sheetData>
    <row r="1" spans="1:6">
      <c r="A1" s="101" t="s">
        <v>716</v>
      </c>
      <c r="B1" s="102"/>
      <c r="C1" s="103"/>
      <c r="D1" s="103"/>
      <c r="E1" s="103"/>
      <c r="F1" s="148"/>
    </row>
    <row r="2" spans="1:6">
      <c r="A2" s="76" t="s">
        <v>717</v>
      </c>
      <c r="B2" s="103"/>
      <c r="C2" s="103"/>
      <c r="D2" s="103"/>
      <c r="E2" s="103"/>
      <c r="F2" s="148"/>
    </row>
    <row r="3" spans="1:6">
      <c r="A3" s="76"/>
      <c r="B3" s="103"/>
      <c r="C3" s="103"/>
      <c r="D3" s="103"/>
      <c r="E3" s="103"/>
      <c r="F3" s="148"/>
    </row>
    <row r="4" spans="1:6">
      <c r="A4" s="12">
        <v>1</v>
      </c>
      <c r="B4" s="13" t="s">
        <v>102</v>
      </c>
      <c r="C4" s="13"/>
      <c r="D4" s="14"/>
      <c r="E4" s="15"/>
      <c r="F4" s="16"/>
    </row>
    <row r="5" spans="1:6">
      <c r="A5" s="12" t="s">
        <v>103</v>
      </c>
      <c r="B5" s="12" t="s">
        <v>104</v>
      </c>
      <c r="C5" s="12" t="s">
        <v>7</v>
      </c>
      <c r="D5" s="17" t="s">
        <v>105</v>
      </c>
      <c r="E5" s="17" t="s">
        <v>106</v>
      </c>
      <c r="F5" s="18" t="s">
        <v>107</v>
      </c>
    </row>
    <row r="6" spans="1:6">
      <c r="A6" s="19" t="s">
        <v>156</v>
      </c>
      <c r="B6" s="20" t="s">
        <v>157</v>
      </c>
      <c r="C6" s="20"/>
      <c r="D6" s="21" t="s">
        <v>110</v>
      </c>
      <c r="E6" s="22"/>
      <c r="F6" s="27"/>
    </row>
    <row r="7" spans="1:6" ht="27.6">
      <c r="A7" s="23" t="s">
        <v>158</v>
      </c>
      <c r="B7" s="24" t="s">
        <v>161</v>
      </c>
      <c r="C7" s="23" t="s">
        <v>17</v>
      </c>
      <c r="D7" s="25">
        <v>1</v>
      </c>
      <c r="E7" s="25">
        <v>0</v>
      </c>
      <c r="F7" s="186">
        <f t="shared" ref="F7" si="0">D7*E7</f>
        <v>0</v>
      </c>
    </row>
    <row r="8" spans="1:6">
      <c r="A8" s="1362" t="s">
        <v>163</v>
      </c>
      <c r="B8" s="1362"/>
      <c r="C8" s="47"/>
      <c r="D8" s="21" t="s">
        <v>110</v>
      </c>
      <c r="E8" s="22"/>
      <c r="F8" s="187">
        <f>SUM(F7)</f>
        <v>0</v>
      </c>
    </row>
    <row r="9" spans="1:6">
      <c r="A9" s="104"/>
      <c r="B9" s="103"/>
      <c r="C9" s="103"/>
      <c r="D9" s="103"/>
      <c r="E9" s="103"/>
      <c r="F9" s="148"/>
    </row>
    <row r="10" spans="1:6">
      <c r="A10" s="105" t="s">
        <v>502</v>
      </c>
      <c r="B10" s="106"/>
      <c r="C10" s="106"/>
      <c r="D10" s="106"/>
      <c r="E10" s="106"/>
      <c r="F10" s="149"/>
    </row>
    <row r="11" spans="1:6" ht="20.399999999999999">
      <c r="A11" s="442"/>
      <c r="B11" s="445" t="s">
        <v>1462</v>
      </c>
      <c r="C11" s="443"/>
      <c r="D11" s="443"/>
      <c r="E11" s="443"/>
      <c r="F11" s="444"/>
    </row>
    <row r="12" spans="1:6">
      <c r="A12" s="107" t="s">
        <v>718</v>
      </c>
      <c r="B12" s="108" t="s">
        <v>503</v>
      </c>
      <c r="C12" s="108" t="s">
        <v>504</v>
      </c>
      <c r="D12" s="108" t="s">
        <v>105</v>
      </c>
      <c r="E12" s="108" t="s">
        <v>92</v>
      </c>
      <c r="F12" s="150" t="s">
        <v>505</v>
      </c>
    </row>
    <row r="13" spans="1:6">
      <c r="A13" s="109" t="s">
        <v>506</v>
      </c>
      <c r="B13" s="110" t="s">
        <v>507</v>
      </c>
      <c r="C13" s="111" t="s">
        <v>508</v>
      </c>
      <c r="D13" s="112">
        <v>285</v>
      </c>
      <c r="E13" s="113">
        <v>0</v>
      </c>
      <c r="F13" s="151">
        <f t="shared" ref="F13:F19" si="1">+D13*E13</f>
        <v>0</v>
      </c>
    </row>
    <row r="14" spans="1:6">
      <c r="A14" s="109" t="s">
        <v>509</v>
      </c>
      <c r="B14" s="110" t="s">
        <v>510</v>
      </c>
      <c r="C14" s="111" t="s">
        <v>511</v>
      </c>
      <c r="D14" s="112">
        <v>8</v>
      </c>
      <c r="E14" s="113">
        <v>0</v>
      </c>
      <c r="F14" s="151">
        <f t="shared" si="1"/>
        <v>0</v>
      </c>
    </row>
    <row r="15" spans="1:6" ht="20.399999999999999">
      <c r="A15" s="109" t="s">
        <v>512</v>
      </c>
      <c r="B15" s="110" t="s">
        <v>513</v>
      </c>
      <c r="C15" s="111" t="s">
        <v>514</v>
      </c>
      <c r="D15" s="112">
        <v>14</v>
      </c>
      <c r="E15" s="113">
        <v>0</v>
      </c>
      <c r="F15" s="151">
        <f t="shared" si="1"/>
        <v>0</v>
      </c>
    </row>
    <row r="16" spans="1:6" ht="20.399999999999999">
      <c r="A16" s="109" t="s">
        <v>515</v>
      </c>
      <c r="B16" s="110" t="s">
        <v>516</v>
      </c>
      <c r="C16" s="111" t="s">
        <v>517</v>
      </c>
      <c r="D16" s="112">
        <v>9</v>
      </c>
      <c r="E16" s="113">
        <v>0</v>
      </c>
      <c r="F16" s="151">
        <f t="shared" si="1"/>
        <v>0</v>
      </c>
    </row>
    <row r="17" spans="1:8">
      <c r="A17" s="109" t="s">
        <v>518</v>
      </c>
      <c r="B17" s="110" t="s">
        <v>519</v>
      </c>
      <c r="C17" s="111" t="s">
        <v>514</v>
      </c>
      <c r="D17" s="112">
        <v>1</v>
      </c>
      <c r="E17" s="113">
        <v>0</v>
      </c>
      <c r="F17" s="151">
        <f t="shared" si="1"/>
        <v>0</v>
      </c>
    </row>
    <row r="18" spans="1:8" ht="20.399999999999999">
      <c r="A18" s="109" t="s">
        <v>520</v>
      </c>
      <c r="B18" s="110" t="s">
        <v>521</v>
      </c>
      <c r="C18" s="111" t="s">
        <v>517</v>
      </c>
      <c r="D18" s="112">
        <v>6</v>
      </c>
      <c r="E18" s="113">
        <v>0</v>
      </c>
      <c r="F18" s="151">
        <f t="shared" si="1"/>
        <v>0</v>
      </c>
    </row>
    <row r="19" spans="1:8">
      <c r="A19" s="109" t="s">
        <v>522</v>
      </c>
      <c r="B19" s="110" t="s">
        <v>523</v>
      </c>
      <c r="C19" s="111" t="s">
        <v>524</v>
      </c>
      <c r="D19" s="112">
        <v>4</v>
      </c>
      <c r="E19" s="113">
        <v>0</v>
      </c>
      <c r="F19" s="151">
        <f t="shared" si="1"/>
        <v>0</v>
      </c>
    </row>
    <row r="20" spans="1:8">
      <c r="A20" s="92" t="s">
        <v>525</v>
      </c>
      <c r="B20" s="93" t="s">
        <v>526</v>
      </c>
      <c r="C20" s="94" t="s">
        <v>20</v>
      </c>
      <c r="D20" s="167">
        <v>350</v>
      </c>
      <c r="E20" s="95">
        <v>0</v>
      </c>
      <c r="F20" s="151">
        <f t="shared" ref="F20:F23" si="2">+D20*E20</f>
        <v>0</v>
      </c>
      <c r="H20" s="168"/>
    </row>
    <row r="21" spans="1:8">
      <c r="A21" s="92" t="s">
        <v>527</v>
      </c>
      <c r="B21" s="93" t="s">
        <v>528</v>
      </c>
      <c r="C21" s="94" t="s">
        <v>20</v>
      </c>
      <c r="D21" s="167">
        <v>190</v>
      </c>
      <c r="E21" s="95">
        <v>0</v>
      </c>
      <c r="F21" s="151">
        <f t="shared" si="2"/>
        <v>0</v>
      </c>
      <c r="H21" s="168"/>
    </row>
    <row r="22" spans="1:8" ht="20.399999999999999">
      <c r="A22" s="92" t="s">
        <v>529</v>
      </c>
      <c r="B22" s="93" t="s">
        <v>530</v>
      </c>
      <c r="C22" s="94" t="s">
        <v>20</v>
      </c>
      <c r="D22" s="167">
        <v>348</v>
      </c>
      <c r="E22" s="95">
        <v>0</v>
      </c>
      <c r="F22" s="151">
        <f t="shared" si="2"/>
        <v>0</v>
      </c>
      <c r="H22" s="168"/>
    </row>
    <row r="23" spans="1:8">
      <c r="A23" s="92" t="s">
        <v>531</v>
      </c>
      <c r="B23" s="93" t="s">
        <v>532</v>
      </c>
      <c r="C23" s="94" t="s">
        <v>13</v>
      </c>
      <c r="D23" s="167">
        <f>150+70+120</f>
        <v>340</v>
      </c>
      <c r="E23" s="95">
        <v>0</v>
      </c>
      <c r="F23" s="151">
        <f t="shared" si="2"/>
        <v>0</v>
      </c>
      <c r="H23" s="168"/>
    </row>
    <row r="24" spans="1:8">
      <c r="A24" s="105"/>
      <c r="B24" s="106" t="s">
        <v>533</v>
      </c>
      <c r="C24" s="106"/>
      <c r="D24" s="106"/>
      <c r="E24" s="106"/>
      <c r="F24" s="152">
        <f>SUM(F13:F23)</f>
        <v>0</v>
      </c>
    </row>
    <row r="25" spans="1:8">
      <c r="A25" s="76"/>
      <c r="B25" s="102"/>
      <c r="C25" s="102"/>
      <c r="D25" s="102"/>
      <c r="E25" s="102"/>
      <c r="F25" s="153"/>
    </row>
    <row r="26" spans="1:8">
      <c r="A26" s="105" t="s">
        <v>534</v>
      </c>
      <c r="B26" s="106"/>
      <c r="C26" s="114"/>
      <c r="D26" s="114"/>
      <c r="E26" s="114"/>
      <c r="F26" s="154"/>
    </row>
    <row r="27" spans="1:8">
      <c r="A27" s="107" t="s">
        <v>718</v>
      </c>
      <c r="B27" s="108" t="s">
        <v>503</v>
      </c>
      <c r="C27" s="108" t="s">
        <v>504</v>
      </c>
      <c r="D27" s="108" t="s">
        <v>105</v>
      </c>
      <c r="E27" s="108" t="s">
        <v>92</v>
      </c>
      <c r="F27" s="150" t="s">
        <v>505</v>
      </c>
    </row>
    <row r="28" spans="1:8" ht="30.6">
      <c r="A28" s="115" t="s">
        <v>535</v>
      </c>
      <c r="B28" s="116" t="s">
        <v>536</v>
      </c>
      <c r="C28" s="116" t="s">
        <v>514</v>
      </c>
      <c r="D28" s="117">
        <v>1</v>
      </c>
      <c r="E28" s="118">
        <v>0</v>
      </c>
      <c r="F28" s="151">
        <f t="shared" ref="F28:F67" si="3">+D28*E28</f>
        <v>0</v>
      </c>
    </row>
    <row r="29" spans="1:8">
      <c r="A29" s="115" t="s">
        <v>537</v>
      </c>
      <c r="B29" s="116" t="s">
        <v>538</v>
      </c>
      <c r="C29" s="116" t="s">
        <v>508</v>
      </c>
      <c r="D29" s="117">
        <v>18</v>
      </c>
      <c r="E29" s="118">
        <v>0</v>
      </c>
      <c r="F29" s="151">
        <f t="shared" si="3"/>
        <v>0</v>
      </c>
    </row>
    <row r="30" spans="1:8">
      <c r="A30" s="115" t="s">
        <v>539</v>
      </c>
      <c r="B30" s="116" t="s">
        <v>540</v>
      </c>
      <c r="C30" s="116" t="s">
        <v>508</v>
      </c>
      <c r="D30" s="117">
        <v>102</v>
      </c>
      <c r="E30" s="118">
        <v>0</v>
      </c>
      <c r="F30" s="151">
        <f t="shared" si="3"/>
        <v>0</v>
      </c>
    </row>
    <row r="31" spans="1:8">
      <c r="A31" s="115" t="s">
        <v>541</v>
      </c>
      <c r="B31" s="116" t="s">
        <v>719</v>
      </c>
      <c r="C31" s="116" t="s">
        <v>508</v>
      </c>
      <c r="D31" s="117">
        <v>54</v>
      </c>
      <c r="E31" s="118">
        <v>0</v>
      </c>
      <c r="F31" s="151">
        <f t="shared" si="3"/>
        <v>0</v>
      </c>
    </row>
    <row r="32" spans="1:8">
      <c r="A32" s="115" t="s">
        <v>543</v>
      </c>
      <c r="B32" s="116" t="s">
        <v>542</v>
      </c>
      <c r="C32" s="116" t="s">
        <v>508</v>
      </c>
      <c r="D32" s="117">
        <v>162</v>
      </c>
      <c r="E32" s="118">
        <v>0</v>
      </c>
      <c r="F32" s="151">
        <f t="shared" si="3"/>
        <v>0</v>
      </c>
    </row>
    <row r="33" spans="1:6">
      <c r="A33" s="115" t="s">
        <v>545</v>
      </c>
      <c r="B33" s="116" t="s">
        <v>720</v>
      </c>
      <c r="C33" s="116" t="s">
        <v>508</v>
      </c>
      <c r="D33" s="117">
        <v>6</v>
      </c>
      <c r="E33" s="118">
        <v>0</v>
      </c>
      <c r="F33" s="151">
        <f t="shared" si="3"/>
        <v>0</v>
      </c>
    </row>
    <row r="34" spans="1:6">
      <c r="A34" s="115" t="s">
        <v>547</v>
      </c>
      <c r="B34" s="116" t="s">
        <v>721</v>
      </c>
      <c r="C34" s="116" t="s">
        <v>508</v>
      </c>
      <c r="D34" s="117">
        <v>15</v>
      </c>
      <c r="E34" s="118">
        <v>0</v>
      </c>
      <c r="F34" s="151">
        <f t="shared" si="3"/>
        <v>0</v>
      </c>
    </row>
    <row r="35" spans="1:6">
      <c r="A35" s="115" t="s">
        <v>549</v>
      </c>
      <c r="B35" s="116" t="s">
        <v>722</v>
      </c>
      <c r="C35" s="116" t="s">
        <v>514</v>
      </c>
      <c r="D35" s="117">
        <v>2</v>
      </c>
      <c r="E35" s="118">
        <v>0</v>
      </c>
      <c r="F35" s="151">
        <f t="shared" si="3"/>
        <v>0</v>
      </c>
    </row>
    <row r="36" spans="1:6">
      <c r="A36" s="115" t="s">
        <v>551</v>
      </c>
      <c r="B36" s="116" t="s">
        <v>723</v>
      </c>
      <c r="C36" s="116" t="s">
        <v>514</v>
      </c>
      <c r="D36" s="117">
        <v>3</v>
      </c>
      <c r="E36" s="118">
        <v>0</v>
      </c>
      <c r="F36" s="151">
        <f t="shared" si="3"/>
        <v>0</v>
      </c>
    </row>
    <row r="37" spans="1:6">
      <c r="A37" s="115" t="s">
        <v>553</v>
      </c>
      <c r="B37" s="116" t="s">
        <v>544</v>
      </c>
      <c r="C37" s="116" t="s">
        <v>514</v>
      </c>
      <c r="D37" s="117">
        <v>14</v>
      </c>
      <c r="E37" s="118">
        <v>0</v>
      </c>
      <c r="F37" s="151">
        <f t="shared" si="3"/>
        <v>0</v>
      </c>
    </row>
    <row r="38" spans="1:6">
      <c r="A38" s="115" t="s">
        <v>555</v>
      </c>
      <c r="B38" s="116" t="s">
        <v>546</v>
      </c>
      <c r="C38" s="116" t="s">
        <v>514</v>
      </c>
      <c r="D38" s="117">
        <v>9</v>
      </c>
      <c r="E38" s="118">
        <v>0</v>
      </c>
      <c r="F38" s="151">
        <f t="shared" si="3"/>
        <v>0</v>
      </c>
    </row>
    <row r="39" spans="1:6">
      <c r="A39" s="115" t="s">
        <v>557</v>
      </c>
      <c r="B39" s="116" t="s">
        <v>724</v>
      </c>
      <c r="C39" s="116" t="s">
        <v>514</v>
      </c>
      <c r="D39" s="117">
        <v>22</v>
      </c>
      <c r="E39" s="118">
        <v>0</v>
      </c>
      <c r="F39" s="151">
        <f t="shared" si="3"/>
        <v>0</v>
      </c>
    </row>
    <row r="40" spans="1:6">
      <c r="A40" s="115" t="s">
        <v>559</v>
      </c>
      <c r="B40" s="116" t="s">
        <v>548</v>
      </c>
      <c r="C40" s="116" t="s">
        <v>514</v>
      </c>
      <c r="D40" s="117">
        <v>9</v>
      </c>
      <c r="E40" s="118">
        <v>0</v>
      </c>
      <c r="F40" s="151">
        <f t="shared" si="3"/>
        <v>0</v>
      </c>
    </row>
    <row r="41" spans="1:6">
      <c r="A41" s="115" t="s">
        <v>561</v>
      </c>
      <c r="B41" s="116" t="s">
        <v>552</v>
      </c>
      <c r="C41" s="116" t="s">
        <v>514</v>
      </c>
      <c r="D41" s="117">
        <v>5</v>
      </c>
      <c r="E41" s="118">
        <v>0</v>
      </c>
      <c r="F41" s="151">
        <f t="shared" si="3"/>
        <v>0</v>
      </c>
    </row>
    <row r="42" spans="1:6">
      <c r="A42" s="115" t="s">
        <v>563</v>
      </c>
      <c r="B42" s="116" t="s">
        <v>725</v>
      </c>
      <c r="C42" s="116" t="s">
        <v>514</v>
      </c>
      <c r="D42" s="117">
        <v>2</v>
      </c>
      <c r="E42" s="118">
        <v>0</v>
      </c>
      <c r="F42" s="151">
        <f t="shared" si="3"/>
        <v>0</v>
      </c>
    </row>
    <row r="43" spans="1:6">
      <c r="A43" s="115" t="s">
        <v>565</v>
      </c>
      <c r="B43" s="116" t="s">
        <v>554</v>
      </c>
      <c r="C43" s="116" t="s">
        <v>514</v>
      </c>
      <c r="D43" s="117">
        <v>4</v>
      </c>
      <c r="E43" s="118">
        <v>0</v>
      </c>
      <c r="F43" s="151">
        <f t="shared" si="3"/>
        <v>0</v>
      </c>
    </row>
    <row r="44" spans="1:6">
      <c r="A44" s="115" t="s">
        <v>567</v>
      </c>
      <c r="B44" s="116" t="s">
        <v>556</v>
      </c>
      <c r="C44" s="116" t="s">
        <v>514</v>
      </c>
      <c r="D44" s="117">
        <v>2</v>
      </c>
      <c r="E44" s="118">
        <v>0</v>
      </c>
      <c r="F44" s="151">
        <f t="shared" si="3"/>
        <v>0</v>
      </c>
    </row>
    <row r="45" spans="1:6">
      <c r="A45" s="115" t="s">
        <v>569</v>
      </c>
      <c r="B45" s="116" t="s">
        <v>558</v>
      </c>
      <c r="C45" s="116" t="s">
        <v>514</v>
      </c>
      <c r="D45" s="117">
        <v>3</v>
      </c>
      <c r="E45" s="118">
        <v>0</v>
      </c>
      <c r="F45" s="151">
        <f t="shared" si="3"/>
        <v>0</v>
      </c>
    </row>
    <row r="46" spans="1:6">
      <c r="A46" s="115" t="s">
        <v>571</v>
      </c>
      <c r="B46" s="116" t="s">
        <v>726</v>
      </c>
      <c r="C46" s="116" t="s">
        <v>514</v>
      </c>
      <c r="D46" s="117">
        <v>4</v>
      </c>
      <c r="E46" s="118">
        <v>0</v>
      </c>
      <c r="F46" s="151">
        <f t="shared" si="3"/>
        <v>0</v>
      </c>
    </row>
    <row r="47" spans="1:6">
      <c r="A47" s="115" t="s">
        <v>573</v>
      </c>
      <c r="B47" s="116" t="s">
        <v>560</v>
      </c>
      <c r="C47" s="116" t="s">
        <v>514</v>
      </c>
      <c r="D47" s="117">
        <v>1</v>
      </c>
      <c r="E47" s="118">
        <v>0</v>
      </c>
      <c r="F47" s="151">
        <f t="shared" si="3"/>
        <v>0</v>
      </c>
    </row>
    <row r="48" spans="1:6">
      <c r="A48" s="115" t="s">
        <v>575</v>
      </c>
      <c r="B48" s="116" t="s">
        <v>562</v>
      </c>
      <c r="C48" s="116" t="s">
        <v>514</v>
      </c>
      <c r="D48" s="117">
        <v>4</v>
      </c>
      <c r="E48" s="118">
        <v>0</v>
      </c>
      <c r="F48" s="151">
        <f t="shared" si="3"/>
        <v>0</v>
      </c>
    </row>
    <row r="49" spans="1:6">
      <c r="A49" s="115" t="s">
        <v>577</v>
      </c>
      <c r="B49" s="116" t="s">
        <v>564</v>
      </c>
      <c r="C49" s="116" t="s">
        <v>514</v>
      </c>
      <c r="D49" s="117">
        <v>2</v>
      </c>
      <c r="E49" s="118">
        <v>0</v>
      </c>
      <c r="F49" s="151">
        <f t="shared" si="3"/>
        <v>0</v>
      </c>
    </row>
    <row r="50" spans="1:6">
      <c r="A50" s="115" t="s">
        <v>579</v>
      </c>
      <c r="B50" s="116" t="s">
        <v>727</v>
      </c>
      <c r="C50" s="116" t="s">
        <v>514</v>
      </c>
      <c r="D50" s="117">
        <v>8</v>
      </c>
      <c r="E50" s="118">
        <v>0</v>
      </c>
      <c r="F50" s="151">
        <f t="shared" si="3"/>
        <v>0</v>
      </c>
    </row>
    <row r="51" spans="1:6">
      <c r="A51" s="115" t="s">
        <v>581</v>
      </c>
      <c r="B51" s="116" t="s">
        <v>566</v>
      </c>
      <c r="C51" s="116" t="s">
        <v>514</v>
      </c>
      <c r="D51" s="117">
        <v>1</v>
      </c>
      <c r="E51" s="118">
        <v>0</v>
      </c>
      <c r="F51" s="151">
        <f t="shared" si="3"/>
        <v>0</v>
      </c>
    </row>
    <row r="52" spans="1:6">
      <c r="A52" s="115" t="s">
        <v>583</v>
      </c>
      <c r="B52" s="116" t="s">
        <v>728</v>
      </c>
      <c r="C52" s="116" t="s">
        <v>514</v>
      </c>
      <c r="D52" s="117">
        <v>6</v>
      </c>
      <c r="E52" s="118">
        <v>0</v>
      </c>
      <c r="F52" s="151">
        <f t="shared" si="3"/>
        <v>0</v>
      </c>
    </row>
    <row r="53" spans="1:6" ht="20.399999999999999">
      <c r="A53" s="115" t="s">
        <v>585</v>
      </c>
      <c r="B53" s="116" t="s">
        <v>568</v>
      </c>
      <c r="C53" s="116" t="s">
        <v>514</v>
      </c>
      <c r="D53" s="117">
        <v>9</v>
      </c>
      <c r="E53" s="118">
        <v>0</v>
      </c>
      <c r="F53" s="151">
        <f t="shared" si="3"/>
        <v>0</v>
      </c>
    </row>
    <row r="54" spans="1:6">
      <c r="A54" s="115" t="s">
        <v>587</v>
      </c>
      <c r="B54" s="116" t="s">
        <v>570</v>
      </c>
      <c r="C54" s="116" t="s">
        <v>514</v>
      </c>
      <c r="D54" s="117">
        <v>9</v>
      </c>
      <c r="E54" s="118">
        <v>0</v>
      </c>
      <c r="F54" s="151">
        <f t="shared" si="3"/>
        <v>0</v>
      </c>
    </row>
    <row r="55" spans="1:6">
      <c r="A55" s="115" t="s">
        <v>589</v>
      </c>
      <c r="B55" s="116" t="s">
        <v>572</v>
      </c>
      <c r="C55" s="116" t="s">
        <v>514</v>
      </c>
      <c r="D55" s="117">
        <v>2</v>
      </c>
      <c r="E55" s="118">
        <v>0</v>
      </c>
      <c r="F55" s="151">
        <f t="shared" si="3"/>
        <v>0</v>
      </c>
    </row>
    <row r="56" spans="1:6">
      <c r="A56" s="115" t="s">
        <v>591</v>
      </c>
      <c r="B56" s="116" t="s">
        <v>729</v>
      </c>
      <c r="C56" s="116" t="s">
        <v>514</v>
      </c>
      <c r="D56" s="117">
        <v>1</v>
      </c>
      <c r="E56" s="118">
        <v>0</v>
      </c>
      <c r="F56" s="151">
        <f t="shared" si="3"/>
        <v>0</v>
      </c>
    </row>
    <row r="57" spans="1:6" ht="20.399999999999999">
      <c r="A57" s="115" t="s">
        <v>593</v>
      </c>
      <c r="B57" s="116" t="s">
        <v>730</v>
      </c>
      <c r="C57" s="116" t="s">
        <v>514</v>
      </c>
      <c r="D57" s="117">
        <v>3</v>
      </c>
      <c r="E57" s="118">
        <v>0</v>
      </c>
      <c r="F57" s="151">
        <f t="shared" si="3"/>
        <v>0</v>
      </c>
    </row>
    <row r="58" spans="1:6">
      <c r="A58" s="115" t="s">
        <v>731</v>
      </c>
      <c r="B58" s="116" t="s">
        <v>732</v>
      </c>
      <c r="C58" s="116" t="s">
        <v>514</v>
      </c>
      <c r="D58" s="117">
        <v>3</v>
      </c>
      <c r="E58" s="118">
        <v>0</v>
      </c>
      <c r="F58" s="151">
        <f t="shared" si="3"/>
        <v>0</v>
      </c>
    </row>
    <row r="59" spans="1:6">
      <c r="A59" s="115" t="s">
        <v>733</v>
      </c>
      <c r="B59" s="116" t="s">
        <v>574</v>
      </c>
      <c r="C59" s="116" t="s">
        <v>508</v>
      </c>
      <c r="D59" s="117">
        <v>260</v>
      </c>
      <c r="E59" s="118">
        <v>0</v>
      </c>
      <c r="F59" s="151">
        <f t="shared" si="3"/>
        <v>0</v>
      </c>
    </row>
    <row r="60" spans="1:6">
      <c r="A60" s="115" t="s">
        <v>734</v>
      </c>
      <c r="B60" s="116" t="s">
        <v>576</v>
      </c>
      <c r="C60" s="116" t="s">
        <v>514</v>
      </c>
      <c r="D60" s="117">
        <v>7</v>
      </c>
      <c r="E60" s="118">
        <v>0</v>
      </c>
      <c r="F60" s="151">
        <f t="shared" si="3"/>
        <v>0</v>
      </c>
    </row>
    <row r="61" spans="1:6">
      <c r="A61" s="115" t="s">
        <v>735</v>
      </c>
      <c r="B61" s="116" t="s">
        <v>736</v>
      </c>
      <c r="C61" s="116" t="s">
        <v>517</v>
      </c>
      <c r="D61" s="117">
        <v>1</v>
      </c>
      <c r="E61" s="118">
        <v>0</v>
      </c>
      <c r="F61" s="151">
        <f t="shared" si="3"/>
        <v>0</v>
      </c>
    </row>
    <row r="62" spans="1:6">
      <c r="A62" s="115" t="s">
        <v>737</v>
      </c>
      <c r="B62" s="116" t="s">
        <v>578</v>
      </c>
      <c r="C62" s="116" t="s">
        <v>517</v>
      </c>
      <c r="D62" s="117">
        <v>16</v>
      </c>
      <c r="E62" s="118">
        <v>0</v>
      </c>
      <c r="F62" s="151">
        <f t="shared" si="3"/>
        <v>0</v>
      </c>
    </row>
    <row r="63" spans="1:6">
      <c r="A63" s="115" t="s">
        <v>738</v>
      </c>
      <c r="B63" s="116" t="s">
        <v>580</v>
      </c>
      <c r="C63" s="116" t="s">
        <v>517</v>
      </c>
      <c r="D63" s="117">
        <v>7</v>
      </c>
      <c r="E63" s="118">
        <v>0</v>
      </c>
      <c r="F63" s="151">
        <f t="shared" si="3"/>
        <v>0</v>
      </c>
    </row>
    <row r="64" spans="1:6">
      <c r="A64" s="115" t="s">
        <v>739</v>
      </c>
      <c r="B64" s="116" t="s">
        <v>582</v>
      </c>
      <c r="C64" s="116" t="s">
        <v>517</v>
      </c>
      <c r="D64" s="117">
        <v>38</v>
      </c>
      <c r="E64" s="118">
        <v>0</v>
      </c>
      <c r="F64" s="151">
        <f t="shared" si="3"/>
        <v>0</v>
      </c>
    </row>
    <row r="65" spans="1:6" ht="20.399999999999999">
      <c r="A65" s="115" t="s">
        <v>740</v>
      </c>
      <c r="B65" s="116" t="s">
        <v>584</v>
      </c>
      <c r="C65" s="116" t="s">
        <v>517</v>
      </c>
      <c r="D65" s="117">
        <v>7</v>
      </c>
      <c r="E65" s="118">
        <v>0</v>
      </c>
      <c r="F65" s="151">
        <f t="shared" si="3"/>
        <v>0</v>
      </c>
    </row>
    <row r="66" spans="1:6">
      <c r="A66" s="115" t="s">
        <v>741</v>
      </c>
      <c r="B66" s="116" t="s">
        <v>588</v>
      </c>
      <c r="C66" s="116" t="s">
        <v>514</v>
      </c>
      <c r="D66" s="117">
        <v>1</v>
      </c>
      <c r="E66" s="118">
        <v>0</v>
      </c>
      <c r="F66" s="151">
        <f t="shared" si="3"/>
        <v>0</v>
      </c>
    </row>
    <row r="67" spans="1:6">
      <c r="A67" s="115" t="s">
        <v>742</v>
      </c>
      <c r="B67" s="116" t="s">
        <v>592</v>
      </c>
      <c r="C67" s="116" t="s">
        <v>514</v>
      </c>
      <c r="D67" s="117">
        <v>1</v>
      </c>
      <c r="E67" s="118">
        <v>0</v>
      </c>
      <c r="F67" s="151">
        <f t="shared" si="3"/>
        <v>0</v>
      </c>
    </row>
    <row r="68" spans="1:6">
      <c r="A68" s="119"/>
      <c r="B68" s="106" t="s">
        <v>594</v>
      </c>
      <c r="C68" s="106"/>
      <c r="D68" s="106"/>
      <c r="E68" s="106"/>
      <c r="F68" s="152">
        <f>SUM(F28:F67)</f>
        <v>0</v>
      </c>
    </row>
    <row r="69" spans="1:6">
      <c r="A69" s="104"/>
      <c r="B69" s="77"/>
      <c r="C69" s="103"/>
      <c r="D69" s="103"/>
      <c r="E69" s="103"/>
      <c r="F69" s="148"/>
    </row>
    <row r="70" spans="1:6">
      <c r="A70" s="105" t="s">
        <v>595</v>
      </c>
      <c r="B70" s="106"/>
      <c r="C70" s="106"/>
      <c r="D70" s="106"/>
      <c r="E70" s="106"/>
      <c r="F70" s="149"/>
    </row>
    <row r="71" spans="1:6">
      <c r="A71" s="107" t="s">
        <v>718</v>
      </c>
      <c r="B71" s="108" t="s">
        <v>503</v>
      </c>
      <c r="C71" s="108" t="s">
        <v>504</v>
      </c>
      <c r="D71" s="108" t="s">
        <v>105</v>
      </c>
      <c r="E71" s="108" t="s">
        <v>92</v>
      </c>
      <c r="F71" s="150" t="s">
        <v>505</v>
      </c>
    </row>
    <row r="72" spans="1:6">
      <c r="A72" s="120" t="s">
        <v>596</v>
      </c>
      <c r="B72" s="121" t="s">
        <v>743</v>
      </c>
      <c r="C72" s="121" t="s">
        <v>508</v>
      </c>
      <c r="D72" s="122">
        <v>6</v>
      </c>
      <c r="E72" s="123">
        <v>0</v>
      </c>
      <c r="F72" s="151">
        <f t="shared" ref="F72:F135" si="4">+D72*E72</f>
        <v>0</v>
      </c>
    </row>
    <row r="73" spans="1:6">
      <c r="A73" s="120" t="s">
        <v>598</v>
      </c>
      <c r="B73" s="121" t="s">
        <v>744</v>
      </c>
      <c r="C73" s="121" t="s">
        <v>508</v>
      </c>
      <c r="D73" s="122">
        <v>15</v>
      </c>
      <c r="E73" s="123">
        <v>0</v>
      </c>
      <c r="F73" s="151">
        <f t="shared" si="4"/>
        <v>0</v>
      </c>
    </row>
    <row r="74" spans="1:6">
      <c r="A74" s="120" t="s">
        <v>600</v>
      </c>
      <c r="B74" s="121" t="s">
        <v>597</v>
      </c>
      <c r="C74" s="121" t="s">
        <v>508</v>
      </c>
      <c r="D74" s="122">
        <v>18</v>
      </c>
      <c r="E74" s="123">
        <v>0</v>
      </c>
      <c r="F74" s="151">
        <f t="shared" si="4"/>
        <v>0</v>
      </c>
    </row>
    <row r="75" spans="1:6">
      <c r="A75" s="120" t="s">
        <v>602</v>
      </c>
      <c r="B75" s="121" t="s">
        <v>745</v>
      </c>
      <c r="C75" s="121" t="s">
        <v>508</v>
      </c>
      <c r="D75" s="122">
        <v>102</v>
      </c>
      <c r="E75" s="123">
        <v>0</v>
      </c>
      <c r="F75" s="151">
        <f t="shared" si="4"/>
        <v>0</v>
      </c>
    </row>
    <row r="76" spans="1:6">
      <c r="A76" s="120" t="s">
        <v>604</v>
      </c>
      <c r="B76" s="121" t="s">
        <v>746</v>
      </c>
      <c r="C76" s="121" t="s">
        <v>508</v>
      </c>
      <c r="D76" s="122">
        <v>54</v>
      </c>
      <c r="E76" s="123">
        <v>0</v>
      </c>
      <c r="F76" s="151">
        <f t="shared" si="4"/>
        <v>0</v>
      </c>
    </row>
    <row r="77" spans="1:6">
      <c r="A77" s="120" t="s">
        <v>606</v>
      </c>
      <c r="B77" s="121" t="s">
        <v>601</v>
      </c>
      <c r="C77" s="121" t="s">
        <v>508</v>
      </c>
      <c r="D77" s="122">
        <v>162</v>
      </c>
      <c r="E77" s="123">
        <v>0</v>
      </c>
      <c r="F77" s="151">
        <f t="shared" si="4"/>
        <v>0</v>
      </c>
    </row>
    <row r="78" spans="1:6">
      <c r="A78" s="120" t="s">
        <v>608</v>
      </c>
      <c r="B78" s="121" t="s">
        <v>603</v>
      </c>
      <c r="C78" s="121" t="s">
        <v>514</v>
      </c>
      <c r="D78" s="122">
        <v>4</v>
      </c>
      <c r="E78" s="123">
        <v>0</v>
      </c>
      <c r="F78" s="151">
        <f t="shared" si="4"/>
        <v>0</v>
      </c>
    </row>
    <row r="79" spans="1:6">
      <c r="A79" s="120" t="s">
        <v>610</v>
      </c>
      <c r="B79" s="121" t="s">
        <v>605</v>
      </c>
      <c r="C79" s="121" t="s">
        <v>514</v>
      </c>
      <c r="D79" s="122">
        <v>5</v>
      </c>
      <c r="E79" s="123">
        <v>0</v>
      </c>
      <c r="F79" s="151">
        <f t="shared" si="4"/>
        <v>0</v>
      </c>
    </row>
    <row r="80" spans="1:6">
      <c r="A80" s="120" t="s">
        <v>612</v>
      </c>
      <c r="B80" s="121" t="s">
        <v>747</v>
      </c>
      <c r="C80" s="121" t="s">
        <v>514</v>
      </c>
      <c r="D80" s="122">
        <v>8</v>
      </c>
      <c r="E80" s="123">
        <v>0</v>
      </c>
      <c r="F80" s="151">
        <f t="shared" si="4"/>
        <v>0</v>
      </c>
    </row>
    <row r="81" spans="1:6">
      <c r="A81" s="120" t="s">
        <v>614</v>
      </c>
      <c r="B81" s="121" t="s">
        <v>607</v>
      </c>
      <c r="C81" s="121" t="s">
        <v>514</v>
      </c>
      <c r="D81" s="122">
        <v>4</v>
      </c>
      <c r="E81" s="123">
        <v>0</v>
      </c>
      <c r="F81" s="151">
        <f t="shared" si="4"/>
        <v>0</v>
      </c>
    </row>
    <row r="82" spans="1:6">
      <c r="A82" s="120" t="s">
        <v>616</v>
      </c>
      <c r="B82" s="121" t="s">
        <v>748</v>
      </c>
      <c r="C82" s="121" t="s">
        <v>514</v>
      </c>
      <c r="D82" s="122">
        <v>1</v>
      </c>
      <c r="E82" s="123">
        <v>0</v>
      </c>
      <c r="F82" s="151">
        <f t="shared" si="4"/>
        <v>0</v>
      </c>
    </row>
    <row r="83" spans="1:6">
      <c r="A83" s="120" t="s">
        <v>618</v>
      </c>
      <c r="B83" s="121" t="s">
        <v>611</v>
      </c>
      <c r="C83" s="121" t="s">
        <v>514</v>
      </c>
      <c r="D83" s="122">
        <v>1</v>
      </c>
      <c r="E83" s="123">
        <v>0</v>
      </c>
      <c r="F83" s="151">
        <f t="shared" si="4"/>
        <v>0</v>
      </c>
    </row>
    <row r="84" spans="1:6">
      <c r="A84" s="120" t="s">
        <v>620</v>
      </c>
      <c r="B84" s="121" t="s">
        <v>749</v>
      </c>
      <c r="C84" s="121" t="s">
        <v>514</v>
      </c>
      <c r="D84" s="122">
        <v>1</v>
      </c>
      <c r="E84" s="123">
        <v>0</v>
      </c>
      <c r="F84" s="151">
        <f t="shared" si="4"/>
        <v>0</v>
      </c>
    </row>
    <row r="85" spans="1:6">
      <c r="A85" s="120" t="s">
        <v>622</v>
      </c>
      <c r="B85" s="121" t="s">
        <v>609</v>
      </c>
      <c r="C85" s="121" t="s">
        <v>514</v>
      </c>
      <c r="D85" s="122">
        <v>1</v>
      </c>
      <c r="E85" s="123">
        <v>0</v>
      </c>
      <c r="F85" s="151">
        <f t="shared" si="4"/>
        <v>0</v>
      </c>
    </row>
    <row r="86" spans="1:6">
      <c r="A86" s="120" t="s">
        <v>624</v>
      </c>
      <c r="B86" s="121" t="s">
        <v>619</v>
      </c>
      <c r="C86" s="121" t="s">
        <v>514</v>
      </c>
      <c r="D86" s="122">
        <v>2</v>
      </c>
      <c r="E86" s="123">
        <v>0</v>
      </c>
      <c r="F86" s="151">
        <f t="shared" si="4"/>
        <v>0</v>
      </c>
    </row>
    <row r="87" spans="1:6">
      <c r="A87" s="120" t="s">
        <v>626</v>
      </c>
      <c r="B87" s="121" t="s">
        <v>621</v>
      </c>
      <c r="C87" s="121" t="s">
        <v>514</v>
      </c>
      <c r="D87" s="122">
        <v>1</v>
      </c>
      <c r="E87" s="123">
        <v>0</v>
      </c>
      <c r="F87" s="151">
        <f t="shared" si="4"/>
        <v>0</v>
      </c>
    </row>
    <row r="88" spans="1:6">
      <c r="A88" s="120" t="s">
        <v>628</v>
      </c>
      <c r="B88" s="121" t="s">
        <v>750</v>
      </c>
      <c r="C88" s="121" t="s">
        <v>514</v>
      </c>
      <c r="D88" s="122">
        <v>1</v>
      </c>
      <c r="E88" s="123">
        <v>0</v>
      </c>
      <c r="F88" s="151">
        <f t="shared" si="4"/>
        <v>0</v>
      </c>
    </row>
    <row r="89" spans="1:6">
      <c r="A89" s="120" t="s">
        <v>630</v>
      </c>
      <c r="B89" s="121" t="s">
        <v>751</v>
      </c>
      <c r="C89" s="121" t="s">
        <v>514</v>
      </c>
      <c r="D89" s="122">
        <v>1</v>
      </c>
      <c r="E89" s="123">
        <v>0</v>
      </c>
      <c r="F89" s="151">
        <f t="shared" si="4"/>
        <v>0</v>
      </c>
    </row>
    <row r="90" spans="1:6">
      <c r="A90" s="120" t="s">
        <v>632</v>
      </c>
      <c r="B90" s="121" t="s">
        <v>752</v>
      </c>
      <c r="C90" s="121" t="s">
        <v>514</v>
      </c>
      <c r="D90" s="122">
        <v>2</v>
      </c>
      <c r="E90" s="123">
        <v>0</v>
      </c>
      <c r="F90" s="151">
        <f t="shared" si="4"/>
        <v>0</v>
      </c>
    </row>
    <row r="91" spans="1:6">
      <c r="A91" s="120" t="s">
        <v>634</v>
      </c>
      <c r="B91" s="121" t="s">
        <v>753</v>
      </c>
      <c r="C91" s="121" t="s">
        <v>514</v>
      </c>
      <c r="D91" s="122">
        <v>1</v>
      </c>
      <c r="E91" s="123">
        <v>0</v>
      </c>
      <c r="F91" s="151">
        <f t="shared" si="4"/>
        <v>0</v>
      </c>
    </row>
    <row r="92" spans="1:6">
      <c r="A92" s="120" t="s">
        <v>636</v>
      </c>
      <c r="B92" s="121" t="s">
        <v>754</v>
      </c>
      <c r="C92" s="121" t="s">
        <v>514</v>
      </c>
      <c r="D92" s="122">
        <v>1</v>
      </c>
      <c r="E92" s="123">
        <v>0</v>
      </c>
      <c r="F92" s="151">
        <f t="shared" si="4"/>
        <v>0</v>
      </c>
    </row>
    <row r="93" spans="1:6">
      <c r="A93" s="120" t="s">
        <v>638</v>
      </c>
      <c r="B93" s="121" t="s">
        <v>755</v>
      </c>
      <c r="C93" s="121" t="s">
        <v>514</v>
      </c>
      <c r="D93" s="122">
        <v>1</v>
      </c>
      <c r="E93" s="123">
        <v>0</v>
      </c>
      <c r="F93" s="151">
        <f t="shared" si="4"/>
        <v>0</v>
      </c>
    </row>
    <row r="94" spans="1:6">
      <c r="A94" s="120" t="s">
        <v>640</v>
      </c>
      <c r="B94" s="121" t="s">
        <v>756</v>
      </c>
      <c r="C94" s="121" t="s">
        <v>514</v>
      </c>
      <c r="D94" s="122">
        <v>2</v>
      </c>
      <c r="E94" s="123">
        <v>0</v>
      </c>
      <c r="F94" s="151">
        <f t="shared" si="4"/>
        <v>0</v>
      </c>
    </row>
    <row r="95" spans="1:6">
      <c r="A95" s="120" t="s">
        <v>642</v>
      </c>
      <c r="B95" s="121" t="s">
        <v>757</v>
      </c>
      <c r="C95" s="121" t="s">
        <v>514</v>
      </c>
      <c r="D95" s="122">
        <v>1</v>
      </c>
      <c r="E95" s="123">
        <v>0</v>
      </c>
      <c r="F95" s="151">
        <f t="shared" si="4"/>
        <v>0</v>
      </c>
    </row>
    <row r="96" spans="1:6">
      <c r="A96" s="120" t="s">
        <v>644</v>
      </c>
      <c r="B96" s="121" t="s">
        <v>758</v>
      </c>
      <c r="C96" s="121" t="s">
        <v>514</v>
      </c>
      <c r="D96" s="122">
        <v>1</v>
      </c>
      <c r="E96" s="123">
        <v>0</v>
      </c>
      <c r="F96" s="151">
        <f t="shared" si="4"/>
        <v>0</v>
      </c>
    </row>
    <row r="97" spans="1:6">
      <c r="A97" s="120" t="s">
        <v>646</v>
      </c>
      <c r="B97" s="121" t="s">
        <v>759</v>
      </c>
      <c r="C97" s="121" t="s">
        <v>514</v>
      </c>
      <c r="D97" s="122">
        <v>2</v>
      </c>
      <c r="E97" s="123">
        <v>0</v>
      </c>
      <c r="F97" s="151">
        <f t="shared" si="4"/>
        <v>0</v>
      </c>
    </row>
    <row r="98" spans="1:6">
      <c r="A98" s="120" t="s">
        <v>648</v>
      </c>
      <c r="B98" s="121" t="s">
        <v>684</v>
      </c>
      <c r="C98" s="121" t="s">
        <v>514</v>
      </c>
      <c r="D98" s="122">
        <v>1</v>
      </c>
      <c r="E98" s="123">
        <v>0</v>
      </c>
      <c r="F98" s="151">
        <f t="shared" si="4"/>
        <v>0</v>
      </c>
    </row>
    <row r="99" spans="1:6">
      <c r="A99" s="120" t="s">
        <v>650</v>
      </c>
      <c r="B99" s="121" t="s">
        <v>633</v>
      </c>
      <c r="C99" s="121" t="s">
        <v>514</v>
      </c>
      <c r="D99" s="122">
        <v>1</v>
      </c>
      <c r="E99" s="123">
        <v>0</v>
      </c>
      <c r="F99" s="151">
        <f t="shared" si="4"/>
        <v>0</v>
      </c>
    </row>
    <row r="100" spans="1:6">
      <c r="A100" s="120" t="s">
        <v>652</v>
      </c>
      <c r="B100" s="121" t="s">
        <v>760</v>
      </c>
      <c r="C100" s="121" t="s">
        <v>514</v>
      </c>
      <c r="D100" s="122">
        <v>1</v>
      </c>
      <c r="E100" s="123">
        <v>0</v>
      </c>
      <c r="F100" s="151">
        <f t="shared" si="4"/>
        <v>0</v>
      </c>
    </row>
    <row r="101" spans="1:6">
      <c r="A101" s="120" t="s">
        <v>654</v>
      </c>
      <c r="B101" s="121" t="s">
        <v>761</v>
      </c>
      <c r="C101" s="121" t="s">
        <v>514</v>
      </c>
      <c r="D101" s="122">
        <v>1</v>
      </c>
      <c r="E101" s="123">
        <v>0</v>
      </c>
      <c r="F101" s="151">
        <f t="shared" si="4"/>
        <v>0</v>
      </c>
    </row>
    <row r="102" spans="1:6">
      <c r="A102" s="120" t="s">
        <v>656</v>
      </c>
      <c r="B102" s="121" t="s">
        <v>762</v>
      </c>
      <c r="C102" s="121" t="s">
        <v>514</v>
      </c>
      <c r="D102" s="122">
        <v>1</v>
      </c>
      <c r="E102" s="123">
        <v>0</v>
      </c>
      <c r="F102" s="151">
        <f t="shared" si="4"/>
        <v>0</v>
      </c>
    </row>
    <row r="103" spans="1:6">
      <c r="A103" s="120" t="s">
        <v>658</v>
      </c>
      <c r="B103" s="121" t="s">
        <v>763</v>
      </c>
      <c r="C103" s="121" t="s">
        <v>514</v>
      </c>
      <c r="D103" s="122">
        <v>1</v>
      </c>
      <c r="E103" s="123">
        <v>0</v>
      </c>
      <c r="F103" s="151">
        <f t="shared" si="4"/>
        <v>0</v>
      </c>
    </row>
    <row r="104" spans="1:6">
      <c r="A104" s="120" t="s">
        <v>660</v>
      </c>
      <c r="B104" s="121" t="s">
        <v>764</v>
      </c>
      <c r="C104" s="121" t="s">
        <v>514</v>
      </c>
      <c r="D104" s="122">
        <v>3</v>
      </c>
      <c r="E104" s="123">
        <v>0</v>
      </c>
      <c r="F104" s="151">
        <f t="shared" si="4"/>
        <v>0</v>
      </c>
    </row>
    <row r="105" spans="1:6">
      <c r="A105" s="120" t="s">
        <v>662</v>
      </c>
      <c r="B105" s="121" t="s">
        <v>635</v>
      </c>
      <c r="C105" s="121" t="s">
        <v>514</v>
      </c>
      <c r="D105" s="122">
        <v>2</v>
      </c>
      <c r="E105" s="123">
        <v>0</v>
      </c>
      <c r="F105" s="151">
        <f t="shared" si="4"/>
        <v>0</v>
      </c>
    </row>
    <row r="106" spans="1:6">
      <c r="A106" s="120" t="s">
        <v>664</v>
      </c>
      <c r="B106" s="121" t="s">
        <v>765</v>
      </c>
      <c r="C106" s="121" t="s">
        <v>514</v>
      </c>
      <c r="D106" s="122">
        <v>1</v>
      </c>
      <c r="E106" s="123">
        <v>0</v>
      </c>
      <c r="F106" s="151">
        <f t="shared" si="4"/>
        <v>0</v>
      </c>
    </row>
    <row r="107" spans="1:6">
      <c r="A107" s="120" t="s">
        <v>666</v>
      </c>
      <c r="B107" s="121" t="s">
        <v>766</v>
      </c>
      <c r="C107" s="121" t="s">
        <v>514</v>
      </c>
      <c r="D107" s="122">
        <v>1</v>
      </c>
      <c r="E107" s="123">
        <v>0</v>
      </c>
      <c r="F107" s="151">
        <f t="shared" si="4"/>
        <v>0</v>
      </c>
    </row>
    <row r="108" spans="1:6">
      <c r="A108" s="120" t="s">
        <v>668</v>
      </c>
      <c r="B108" s="121" t="s">
        <v>639</v>
      </c>
      <c r="C108" s="121" t="s">
        <v>514</v>
      </c>
      <c r="D108" s="122">
        <v>3</v>
      </c>
      <c r="E108" s="123">
        <v>0</v>
      </c>
      <c r="F108" s="151">
        <f t="shared" si="4"/>
        <v>0</v>
      </c>
    </row>
    <row r="109" spans="1:6">
      <c r="A109" s="120" t="s">
        <v>670</v>
      </c>
      <c r="B109" s="121" t="s">
        <v>641</v>
      </c>
      <c r="C109" s="121" t="s">
        <v>514</v>
      </c>
      <c r="D109" s="122">
        <v>1</v>
      </c>
      <c r="E109" s="123">
        <v>0</v>
      </c>
      <c r="F109" s="151">
        <f t="shared" si="4"/>
        <v>0</v>
      </c>
    </row>
    <row r="110" spans="1:6">
      <c r="A110" s="120" t="s">
        <v>672</v>
      </c>
      <c r="B110" s="121" t="s">
        <v>643</v>
      </c>
      <c r="C110" s="121" t="s">
        <v>514</v>
      </c>
      <c r="D110" s="122">
        <v>2</v>
      </c>
      <c r="E110" s="123">
        <v>0</v>
      </c>
      <c r="F110" s="151">
        <f t="shared" si="4"/>
        <v>0</v>
      </c>
    </row>
    <row r="111" spans="1:6">
      <c r="A111" s="120" t="s">
        <v>674</v>
      </c>
      <c r="B111" s="121" t="s">
        <v>767</v>
      </c>
      <c r="C111" s="121" t="s">
        <v>514</v>
      </c>
      <c r="D111" s="122">
        <v>4</v>
      </c>
      <c r="E111" s="123">
        <v>0</v>
      </c>
      <c r="F111" s="151">
        <f t="shared" si="4"/>
        <v>0</v>
      </c>
    </row>
    <row r="112" spans="1:6">
      <c r="A112" s="120" t="s">
        <v>676</v>
      </c>
      <c r="B112" s="121" t="s">
        <v>768</v>
      </c>
      <c r="C112" s="121" t="s">
        <v>514</v>
      </c>
      <c r="D112" s="122">
        <v>1</v>
      </c>
      <c r="E112" s="123">
        <v>0</v>
      </c>
      <c r="F112" s="151">
        <f t="shared" si="4"/>
        <v>0</v>
      </c>
    </row>
    <row r="113" spans="1:6">
      <c r="A113" s="120" t="s">
        <v>678</v>
      </c>
      <c r="B113" s="121" t="s">
        <v>647</v>
      </c>
      <c r="C113" s="121" t="s">
        <v>514</v>
      </c>
      <c r="D113" s="122">
        <v>4</v>
      </c>
      <c r="E113" s="123">
        <v>0</v>
      </c>
      <c r="F113" s="151">
        <f t="shared" si="4"/>
        <v>0</v>
      </c>
    </row>
    <row r="114" spans="1:6">
      <c r="A114" s="120" t="s">
        <v>680</v>
      </c>
      <c r="B114" s="121" t="s">
        <v>649</v>
      </c>
      <c r="C114" s="121" t="s">
        <v>514</v>
      </c>
      <c r="D114" s="122">
        <v>2</v>
      </c>
      <c r="E114" s="123">
        <v>0</v>
      </c>
      <c r="F114" s="151">
        <f t="shared" si="4"/>
        <v>0</v>
      </c>
    </row>
    <row r="115" spans="1:6">
      <c r="A115" s="120" t="s">
        <v>769</v>
      </c>
      <c r="B115" s="121" t="s">
        <v>770</v>
      </c>
      <c r="C115" s="121" t="s">
        <v>514</v>
      </c>
      <c r="D115" s="122">
        <v>8</v>
      </c>
      <c r="E115" s="123">
        <v>0</v>
      </c>
      <c r="F115" s="151">
        <f t="shared" si="4"/>
        <v>0</v>
      </c>
    </row>
    <row r="116" spans="1:6">
      <c r="A116" s="120" t="s">
        <v>771</v>
      </c>
      <c r="B116" s="121" t="s">
        <v>651</v>
      </c>
      <c r="C116" s="121" t="s">
        <v>514</v>
      </c>
      <c r="D116" s="122">
        <v>1</v>
      </c>
      <c r="E116" s="123">
        <v>0</v>
      </c>
      <c r="F116" s="151">
        <f t="shared" si="4"/>
        <v>0</v>
      </c>
    </row>
    <row r="117" spans="1:6">
      <c r="A117" s="120" t="s">
        <v>772</v>
      </c>
      <c r="B117" s="121" t="s">
        <v>773</v>
      </c>
      <c r="C117" s="121" t="s">
        <v>514</v>
      </c>
      <c r="D117" s="122">
        <v>3</v>
      </c>
      <c r="E117" s="123">
        <v>0</v>
      </c>
      <c r="F117" s="151">
        <f t="shared" si="4"/>
        <v>0</v>
      </c>
    </row>
    <row r="118" spans="1:6">
      <c r="A118" s="120" t="s">
        <v>774</v>
      </c>
      <c r="B118" s="121" t="s">
        <v>653</v>
      </c>
      <c r="C118" s="121" t="s">
        <v>514</v>
      </c>
      <c r="D118" s="122">
        <v>2</v>
      </c>
      <c r="E118" s="123">
        <v>0</v>
      </c>
      <c r="F118" s="151">
        <f t="shared" si="4"/>
        <v>0</v>
      </c>
    </row>
    <row r="119" spans="1:6">
      <c r="A119" s="120" t="s">
        <v>775</v>
      </c>
      <c r="B119" s="121" t="s">
        <v>776</v>
      </c>
      <c r="C119" s="121" t="s">
        <v>514</v>
      </c>
      <c r="D119" s="122">
        <v>1</v>
      </c>
      <c r="E119" s="123">
        <v>0</v>
      </c>
      <c r="F119" s="151">
        <f t="shared" si="4"/>
        <v>0</v>
      </c>
    </row>
    <row r="120" spans="1:6">
      <c r="A120" s="120" t="s">
        <v>777</v>
      </c>
      <c r="B120" s="121" t="s">
        <v>655</v>
      </c>
      <c r="C120" s="121" t="s">
        <v>514</v>
      </c>
      <c r="D120" s="122">
        <v>2</v>
      </c>
      <c r="E120" s="123">
        <v>0</v>
      </c>
      <c r="F120" s="151">
        <f t="shared" si="4"/>
        <v>0</v>
      </c>
    </row>
    <row r="121" spans="1:6">
      <c r="A121" s="120" t="s">
        <v>778</v>
      </c>
      <c r="B121" s="121" t="s">
        <v>779</v>
      </c>
      <c r="C121" s="121" t="s">
        <v>514</v>
      </c>
      <c r="D121" s="122">
        <v>3</v>
      </c>
      <c r="E121" s="123">
        <v>0</v>
      </c>
      <c r="F121" s="151">
        <f t="shared" si="4"/>
        <v>0</v>
      </c>
    </row>
    <row r="122" spans="1:6">
      <c r="A122" s="120" t="s">
        <v>780</v>
      </c>
      <c r="B122" s="121" t="s">
        <v>657</v>
      </c>
      <c r="C122" s="121" t="s">
        <v>514</v>
      </c>
      <c r="D122" s="122">
        <v>1</v>
      </c>
      <c r="E122" s="123">
        <v>0</v>
      </c>
      <c r="F122" s="151">
        <f t="shared" si="4"/>
        <v>0</v>
      </c>
    </row>
    <row r="123" spans="1:6">
      <c r="A123" s="120" t="s">
        <v>781</v>
      </c>
      <c r="B123" s="121" t="s">
        <v>659</v>
      </c>
      <c r="C123" s="121" t="s">
        <v>514</v>
      </c>
      <c r="D123" s="122">
        <v>2</v>
      </c>
      <c r="E123" s="123">
        <v>0</v>
      </c>
      <c r="F123" s="151">
        <f t="shared" si="4"/>
        <v>0</v>
      </c>
    </row>
    <row r="124" spans="1:6">
      <c r="A124" s="120" t="s">
        <v>782</v>
      </c>
      <c r="B124" s="121" t="s">
        <v>685</v>
      </c>
      <c r="C124" s="121" t="s">
        <v>514</v>
      </c>
      <c r="D124" s="122">
        <v>1</v>
      </c>
      <c r="E124" s="123">
        <v>0</v>
      </c>
      <c r="F124" s="151">
        <f t="shared" si="4"/>
        <v>0</v>
      </c>
    </row>
    <row r="125" spans="1:6">
      <c r="A125" s="120" t="s">
        <v>783</v>
      </c>
      <c r="B125" s="121" t="s">
        <v>784</v>
      </c>
      <c r="C125" s="121" t="s">
        <v>514</v>
      </c>
      <c r="D125" s="122">
        <v>1</v>
      </c>
      <c r="E125" s="123">
        <v>0</v>
      </c>
      <c r="F125" s="151">
        <f t="shared" si="4"/>
        <v>0</v>
      </c>
    </row>
    <row r="126" spans="1:6">
      <c r="A126" s="120" t="s">
        <v>785</v>
      </c>
      <c r="B126" s="121" t="s">
        <v>786</v>
      </c>
      <c r="C126" s="121" t="s">
        <v>514</v>
      </c>
      <c r="D126" s="122">
        <v>3</v>
      </c>
      <c r="E126" s="123">
        <v>0</v>
      </c>
      <c r="F126" s="151">
        <f t="shared" si="4"/>
        <v>0</v>
      </c>
    </row>
    <row r="127" spans="1:6">
      <c r="A127" s="120" t="s">
        <v>787</v>
      </c>
      <c r="B127" s="121" t="s">
        <v>788</v>
      </c>
      <c r="C127" s="121" t="s">
        <v>514</v>
      </c>
      <c r="D127" s="122">
        <v>6</v>
      </c>
      <c r="E127" s="123">
        <v>0</v>
      </c>
      <c r="F127" s="151">
        <f t="shared" si="4"/>
        <v>0</v>
      </c>
    </row>
    <row r="128" spans="1:6">
      <c r="A128" s="120" t="s">
        <v>789</v>
      </c>
      <c r="B128" s="121" t="s">
        <v>661</v>
      </c>
      <c r="C128" s="121" t="s">
        <v>514</v>
      </c>
      <c r="D128" s="122">
        <v>4</v>
      </c>
      <c r="E128" s="123">
        <v>0</v>
      </c>
      <c r="F128" s="151">
        <f t="shared" si="4"/>
        <v>0</v>
      </c>
    </row>
    <row r="129" spans="1:6">
      <c r="A129" s="120" t="s">
        <v>790</v>
      </c>
      <c r="B129" s="121" t="s">
        <v>663</v>
      </c>
      <c r="C129" s="121" t="s">
        <v>514</v>
      </c>
      <c r="D129" s="122">
        <v>4</v>
      </c>
      <c r="E129" s="123">
        <v>0</v>
      </c>
      <c r="F129" s="151">
        <f t="shared" si="4"/>
        <v>0</v>
      </c>
    </row>
    <row r="130" spans="1:6">
      <c r="A130" s="120" t="s">
        <v>791</v>
      </c>
      <c r="B130" s="121" t="s">
        <v>665</v>
      </c>
      <c r="C130" s="121" t="s">
        <v>514</v>
      </c>
      <c r="D130" s="122">
        <v>1</v>
      </c>
      <c r="E130" s="123">
        <v>0</v>
      </c>
      <c r="F130" s="151">
        <f t="shared" si="4"/>
        <v>0</v>
      </c>
    </row>
    <row r="131" spans="1:6">
      <c r="A131" s="120" t="s">
        <v>792</v>
      </c>
      <c r="B131" s="121" t="s">
        <v>667</v>
      </c>
      <c r="C131" s="121" t="s">
        <v>514</v>
      </c>
      <c r="D131" s="122">
        <v>9</v>
      </c>
      <c r="E131" s="123">
        <v>0</v>
      </c>
      <c r="F131" s="151">
        <f t="shared" si="4"/>
        <v>0</v>
      </c>
    </row>
    <row r="132" spans="1:6">
      <c r="A132" s="120" t="s">
        <v>793</v>
      </c>
      <c r="B132" s="121" t="s">
        <v>669</v>
      </c>
      <c r="C132" s="121" t="s">
        <v>514</v>
      </c>
      <c r="D132" s="122">
        <v>9</v>
      </c>
      <c r="E132" s="123">
        <v>0</v>
      </c>
      <c r="F132" s="151">
        <f t="shared" si="4"/>
        <v>0</v>
      </c>
    </row>
    <row r="133" spans="1:6">
      <c r="A133" s="120" t="s">
        <v>794</v>
      </c>
      <c r="B133" s="121" t="s">
        <v>795</v>
      </c>
      <c r="C133" s="121" t="s">
        <v>514</v>
      </c>
      <c r="D133" s="122">
        <v>2</v>
      </c>
      <c r="E133" s="123">
        <v>0</v>
      </c>
      <c r="F133" s="151">
        <f t="shared" si="4"/>
        <v>0</v>
      </c>
    </row>
    <row r="134" spans="1:6">
      <c r="A134" s="120" t="s">
        <v>796</v>
      </c>
      <c r="B134" s="121" t="s">
        <v>797</v>
      </c>
      <c r="C134" s="121" t="s">
        <v>514</v>
      </c>
      <c r="D134" s="122">
        <v>2</v>
      </c>
      <c r="E134" s="123">
        <v>0</v>
      </c>
      <c r="F134" s="151">
        <f t="shared" si="4"/>
        <v>0</v>
      </c>
    </row>
    <row r="135" spans="1:6">
      <c r="A135" s="120" t="s">
        <v>798</v>
      </c>
      <c r="B135" s="121" t="s">
        <v>799</v>
      </c>
      <c r="C135" s="121" t="s">
        <v>514</v>
      </c>
      <c r="D135" s="122">
        <v>1</v>
      </c>
      <c r="E135" s="123">
        <v>0</v>
      </c>
      <c r="F135" s="151">
        <f t="shared" si="4"/>
        <v>0</v>
      </c>
    </row>
    <row r="136" spans="1:6">
      <c r="A136" s="120" t="s">
        <v>800</v>
      </c>
      <c r="B136" s="121" t="s">
        <v>801</v>
      </c>
      <c r="C136" s="121" t="s">
        <v>514</v>
      </c>
      <c r="D136" s="122">
        <v>2</v>
      </c>
      <c r="E136" s="123">
        <v>0</v>
      </c>
      <c r="F136" s="151">
        <f t="shared" ref="F136:F145" si="5">+D136*E136</f>
        <v>0</v>
      </c>
    </row>
    <row r="137" spans="1:6">
      <c r="A137" s="120" t="s">
        <v>802</v>
      </c>
      <c r="B137" s="121" t="s">
        <v>803</v>
      </c>
      <c r="C137" s="121" t="s">
        <v>514</v>
      </c>
      <c r="D137" s="122">
        <v>2</v>
      </c>
      <c r="E137" s="123">
        <v>0</v>
      </c>
      <c r="F137" s="151">
        <f t="shared" si="5"/>
        <v>0</v>
      </c>
    </row>
    <row r="138" spans="1:6">
      <c r="A138" s="120" t="s">
        <v>804</v>
      </c>
      <c r="B138" s="121" t="s">
        <v>805</v>
      </c>
      <c r="C138" s="121" t="s">
        <v>514</v>
      </c>
      <c r="D138" s="122">
        <v>2</v>
      </c>
      <c r="E138" s="123">
        <v>0</v>
      </c>
      <c r="F138" s="151">
        <f t="shared" si="5"/>
        <v>0</v>
      </c>
    </row>
    <row r="139" spans="1:6">
      <c r="A139" s="120" t="s">
        <v>806</v>
      </c>
      <c r="B139" s="121" t="s">
        <v>807</v>
      </c>
      <c r="C139" s="121" t="s">
        <v>514</v>
      </c>
      <c r="D139" s="122">
        <v>2</v>
      </c>
      <c r="E139" s="123">
        <v>0</v>
      </c>
      <c r="F139" s="151">
        <f t="shared" si="5"/>
        <v>0</v>
      </c>
    </row>
    <row r="140" spans="1:6">
      <c r="A140" s="120" t="s">
        <v>808</v>
      </c>
      <c r="B140" s="121" t="s">
        <v>671</v>
      </c>
      <c r="C140" s="121" t="s">
        <v>514</v>
      </c>
      <c r="D140" s="122">
        <v>4</v>
      </c>
      <c r="E140" s="123">
        <v>0</v>
      </c>
      <c r="F140" s="151">
        <f t="shared" si="5"/>
        <v>0</v>
      </c>
    </row>
    <row r="141" spans="1:6">
      <c r="A141" s="120" t="s">
        <v>809</v>
      </c>
      <c r="B141" s="121" t="s">
        <v>673</v>
      </c>
      <c r="C141" s="121" t="s">
        <v>514</v>
      </c>
      <c r="D141" s="122">
        <v>14</v>
      </c>
      <c r="E141" s="123">
        <v>0</v>
      </c>
      <c r="F141" s="151">
        <f t="shared" si="5"/>
        <v>0</v>
      </c>
    </row>
    <row r="142" spans="1:6">
      <c r="A142" s="120" t="s">
        <v>810</v>
      </c>
      <c r="B142" s="121" t="s">
        <v>811</v>
      </c>
      <c r="C142" s="121" t="s">
        <v>514</v>
      </c>
      <c r="D142" s="122">
        <v>14</v>
      </c>
      <c r="E142" s="123">
        <v>0</v>
      </c>
      <c r="F142" s="151">
        <f t="shared" si="5"/>
        <v>0</v>
      </c>
    </row>
    <row r="143" spans="1:6">
      <c r="A143" s="120" t="s">
        <v>812</v>
      </c>
      <c r="B143" s="121" t="s">
        <v>675</v>
      </c>
      <c r="C143" s="121" t="s">
        <v>514</v>
      </c>
      <c r="D143" s="122">
        <v>17</v>
      </c>
      <c r="E143" s="123">
        <v>0</v>
      </c>
      <c r="F143" s="151">
        <f t="shared" si="5"/>
        <v>0</v>
      </c>
    </row>
    <row r="144" spans="1:6">
      <c r="A144" s="120" t="s">
        <v>813</v>
      </c>
      <c r="B144" s="121" t="s">
        <v>677</v>
      </c>
      <c r="C144" s="121" t="s">
        <v>514</v>
      </c>
      <c r="D144" s="122">
        <v>6</v>
      </c>
      <c r="E144" s="123">
        <v>0</v>
      </c>
      <c r="F144" s="151">
        <f t="shared" si="5"/>
        <v>0</v>
      </c>
    </row>
    <row r="145" spans="1:6">
      <c r="A145" s="120" t="s">
        <v>814</v>
      </c>
      <c r="B145" s="121" t="s">
        <v>679</v>
      </c>
      <c r="C145" s="121" t="s">
        <v>514</v>
      </c>
      <c r="D145" s="122">
        <v>9</v>
      </c>
      <c r="E145" s="123">
        <v>0</v>
      </c>
      <c r="F145" s="151">
        <f t="shared" si="5"/>
        <v>0</v>
      </c>
    </row>
    <row r="146" spans="1:6">
      <c r="A146" s="124" t="s">
        <v>815</v>
      </c>
      <c r="B146" s="125" t="s">
        <v>816</v>
      </c>
      <c r="C146" s="126"/>
      <c r="D146" s="126"/>
      <c r="E146" s="126"/>
      <c r="F146" s="151">
        <f>SUM(F72:F145)*0.07</f>
        <v>0</v>
      </c>
    </row>
    <row r="147" spans="1:6">
      <c r="A147" s="119"/>
      <c r="B147" s="106" t="s">
        <v>681</v>
      </c>
      <c r="C147" s="106"/>
      <c r="D147" s="106"/>
      <c r="E147" s="106"/>
      <c r="F147" s="152">
        <f>SUM(F72:F146)</f>
        <v>0</v>
      </c>
    </row>
    <row r="148" spans="1:6">
      <c r="A148" s="104"/>
      <c r="B148" s="103"/>
      <c r="C148" s="103"/>
      <c r="D148" s="103"/>
      <c r="E148" s="103"/>
      <c r="F148" s="148"/>
    </row>
    <row r="149" spans="1:6" ht="15" thickBot="1">
      <c r="A149" s="1361" t="s">
        <v>689</v>
      </c>
      <c r="B149" s="1361"/>
      <c r="C149" s="1361"/>
      <c r="D149" s="1361"/>
      <c r="E149" s="1361"/>
      <c r="F149" s="1361"/>
    </row>
    <row r="150" spans="1:6" ht="15" thickBot="1">
      <c r="A150" s="78"/>
      <c r="B150" s="79" t="s">
        <v>503</v>
      </c>
      <c r="C150" s="80" t="s">
        <v>504</v>
      </c>
      <c r="D150" s="81" t="s">
        <v>105</v>
      </c>
      <c r="E150" s="79" t="s">
        <v>92</v>
      </c>
      <c r="F150" s="155" t="s">
        <v>505</v>
      </c>
    </row>
    <row r="151" spans="1:6">
      <c r="A151" s="82" t="s">
        <v>690</v>
      </c>
      <c r="B151" s="83" t="s">
        <v>691</v>
      </c>
      <c r="C151" s="84" t="s">
        <v>692</v>
      </c>
      <c r="D151" s="85">
        <v>120</v>
      </c>
      <c r="E151" s="86">
        <v>0</v>
      </c>
      <c r="F151" s="151">
        <f t="shared" ref="F151:F157" si="6">+D151*E151</f>
        <v>0</v>
      </c>
    </row>
    <row r="152" spans="1:6">
      <c r="A152" s="82" t="s">
        <v>693</v>
      </c>
      <c r="B152" s="83" t="s">
        <v>694</v>
      </c>
      <c r="C152" s="84" t="s">
        <v>692</v>
      </c>
      <c r="D152" s="85">
        <v>16</v>
      </c>
      <c r="E152" s="86">
        <v>0</v>
      </c>
      <c r="F152" s="151">
        <f t="shared" si="6"/>
        <v>0</v>
      </c>
    </row>
    <row r="153" spans="1:6">
      <c r="A153" s="82" t="s">
        <v>695</v>
      </c>
      <c r="B153" s="83" t="s">
        <v>696</v>
      </c>
      <c r="C153" s="84" t="s">
        <v>697</v>
      </c>
      <c r="D153" s="85">
        <v>12</v>
      </c>
      <c r="E153" s="86">
        <v>0</v>
      </c>
      <c r="F153" s="151">
        <f t="shared" si="6"/>
        <v>0</v>
      </c>
    </row>
    <row r="154" spans="1:6">
      <c r="A154" s="87" t="s">
        <v>698</v>
      </c>
      <c r="B154" s="88" t="s">
        <v>699</v>
      </c>
      <c r="C154" s="89" t="s">
        <v>382</v>
      </c>
      <c r="D154" s="90">
        <v>1300</v>
      </c>
      <c r="E154" s="91">
        <v>0</v>
      </c>
      <c r="F154" s="151">
        <f t="shared" si="6"/>
        <v>0</v>
      </c>
    </row>
    <row r="155" spans="1:6">
      <c r="A155" s="87" t="s">
        <v>700</v>
      </c>
      <c r="B155" s="88" t="s">
        <v>701</v>
      </c>
      <c r="C155" s="89" t="s">
        <v>382</v>
      </c>
      <c r="D155" s="90">
        <v>300</v>
      </c>
      <c r="E155" s="91">
        <v>0</v>
      </c>
      <c r="F155" s="151">
        <f t="shared" si="6"/>
        <v>0</v>
      </c>
    </row>
    <row r="156" spans="1:6">
      <c r="A156" s="96" t="s">
        <v>702</v>
      </c>
      <c r="B156" s="88" t="s">
        <v>703</v>
      </c>
      <c r="C156" s="89" t="s">
        <v>17</v>
      </c>
      <c r="D156" s="90">
        <v>6</v>
      </c>
      <c r="E156" s="91">
        <v>0</v>
      </c>
      <c r="F156" s="151">
        <f t="shared" si="6"/>
        <v>0</v>
      </c>
    </row>
    <row r="157" spans="1:6">
      <c r="A157" s="96" t="s">
        <v>704</v>
      </c>
      <c r="B157" s="88" t="s">
        <v>705</v>
      </c>
      <c r="C157" s="89" t="s">
        <v>17</v>
      </c>
      <c r="D157" s="90">
        <v>1</v>
      </c>
      <c r="E157" s="91">
        <v>0</v>
      </c>
      <c r="F157" s="156">
        <f t="shared" si="6"/>
        <v>0</v>
      </c>
    </row>
    <row r="158" spans="1:6" ht="15" thickBot="1">
      <c r="A158" s="97"/>
      <c r="B158" s="98" t="s">
        <v>688</v>
      </c>
      <c r="C158" s="99"/>
      <c r="D158" s="100"/>
      <c r="E158" s="98"/>
      <c r="F158" s="157">
        <f>SUM(F151:F157)</f>
        <v>0</v>
      </c>
    </row>
    <row r="161" spans="1:6">
      <c r="A161" s="12">
        <v>7</v>
      </c>
      <c r="B161" s="13" t="s">
        <v>331</v>
      </c>
      <c r="C161" s="13"/>
      <c r="D161" s="14" t="s">
        <v>110</v>
      </c>
      <c r="E161" s="15"/>
      <c r="F161" s="16"/>
    </row>
    <row r="162" spans="1:6">
      <c r="A162" s="12" t="s">
        <v>103</v>
      </c>
      <c r="B162" s="38" t="s">
        <v>104</v>
      </c>
      <c r="C162" s="12" t="s">
        <v>7</v>
      </c>
      <c r="D162" s="17" t="s">
        <v>105</v>
      </c>
      <c r="E162" s="17" t="s">
        <v>106</v>
      </c>
      <c r="F162" s="18" t="s">
        <v>107</v>
      </c>
    </row>
    <row r="163" spans="1:6">
      <c r="A163" s="19" t="s">
        <v>342</v>
      </c>
      <c r="B163" s="20" t="s">
        <v>343</v>
      </c>
      <c r="C163" s="20"/>
      <c r="D163" s="21" t="s">
        <v>110</v>
      </c>
      <c r="E163" s="27"/>
      <c r="F163" s="27"/>
    </row>
    <row r="164" spans="1:6" ht="27.6">
      <c r="A164" s="23" t="s">
        <v>158</v>
      </c>
      <c r="B164" s="24" t="s">
        <v>346</v>
      </c>
      <c r="C164" s="23" t="s">
        <v>136</v>
      </c>
      <c r="D164" s="26">
        <v>50</v>
      </c>
      <c r="E164" s="26">
        <v>0</v>
      </c>
      <c r="F164" s="26">
        <f t="shared" ref="F164" si="7">+D164*E164</f>
        <v>0</v>
      </c>
    </row>
    <row r="165" spans="1:6">
      <c r="A165" s="1363" t="s">
        <v>347</v>
      </c>
      <c r="B165" s="1363"/>
      <c r="C165" s="47"/>
      <c r="D165" s="21" t="s">
        <v>110</v>
      </c>
      <c r="E165" s="27"/>
      <c r="F165" s="30">
        <f>SUM(F164)</f>
        <v>0</v>
      </c>
    </row>
    <row r="168" spans="1:6">
      <c r="A168" s="127"/>
      <c r="B168" s="128" t="s">
        <v>817</v>
      </c>
      <c r="C168" s="128"/>
      <c r="D168" s="128"/>
      <c r="E168" s="128"/>
      <c r="F168" s="158">
        <f>F147+F68+F24+F158+F8+F165</f>
        <v>0</v>
      </c>
    </row>
  </sheetData>
  <mergeCells count="3">
    <mergeCell ref="A149:F149"/>
    <mergeCell ref="A8:B8"/>
    <mergeCell ref="A165:B165"/>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4DC8D6-A1E0-47F9-9AD1-99664297CFF7}">
  <sheetPr>
    <tabColor rgb="FF0070C0"/>
  </sheetPr>
  <dimension ref="A1:F107"/>
  <sheetViews>
    <sheetView topLeftCell="A93" workbookViewId="0">
      <selection activeCell="E104" sqref="E104"/>
    </sheetView>
  </sheetViews>
  <sheetFormatPr defaultRowHeight="14.4"/>
  <cols>
    <col min="1" max="1" width="8.109375" bestFit="1" customWidth="1"/>
    <col min="2" max="2" width="77.6640625" customWidth="1"/>
    <col min="3" max="3" width="4.44140625" customWidth="1"/>
    <col min="4" max="4" width="6.6640625" bestFit="1" customWidth="1"/>
    <col min="5" max="5" width="7.6640625" customWidth="1"/>
    <col min="6" max="6" width="13.33203125" style="159" customWidth="1"/>
  </cols>
  <sheetData>
    <row r="1" spans="1:6">
      <c r="A1" s="101" t="s">
        <v>716</v>
      </c>
      <c r="B1" s="102"/>
      <c r="C1" s="102"/>
      <c r="D1" s="102"/>
      <c r="E1" s="102"/>
      <c r="F1" s="153"/>
    </row>
    <row r="2" spans="1:6">
      <c r="A2" s="76" t="s">
        <v>818</v>
      </c>
      <c r="B2" s="102"/>
      <c r="C2" s="102"/>
      <c r="D2" s="102"/>
      <c r="E2" s="102"/>
      <c r="F2" s="153"/>
    </row>
    <row r="3" spans="1:6">
      <c r="A3" s="129"/>
      <c r="B3" s="77"/>
      <c r="C3" s="77"/>
      <c r="D3" s="77"/>
      <c r="E3" s="77"/>
      <c r="F3" s="160"/>
    </row>
    <row r="4" spans="1:6">
      <c r="A4" s="130" t="s">
        <v>502</v>
      </c>
      <c r="B4" s="131"/>
      <c r="C4" s="131"/>
      <c r="D4" s="131"/>
      <c r="E4" s="131"/>
      <c r="F4" s="161"/>
    </row>
    <row r="5" spans="1:6" ht="20.399999999999999">
      <c r="A5" s="442"/>
      <c r="B5" s="445" t="s">
        <v>1462</v>
      </c>
      <c r="C5" s="443"/>
      <c r="D5" s="443"/>
      <c r="E5" s="443"/>
      <c r="F5" s="444"/>
    </row>
    <row r="6" spans="1:6">
      <c r="A6" s="132" t="s">
        <v>718</v>
      </c>
      <c r="B6" s="133" t="s">
        <v>503</v>
      </c>
      <c r="C6" s="133" t="s">
        <v>504</v>
      </c>
      <c r="D6" s="133" t="s">
        <v>105</v>
      </c>
      <c r="E6" s="133" t="s">
        <v>92</v>
      </c>
      <c r="F6" s="162" t="s">
        <v>505</v>
      </c>
    </row>
    <row r="7" spans="1:6">
      <c r="A7" s="134" t="s">
        <v>506</v>
      </c>
      <c r="B7" s="88" t="s">
        <v>507</v>
      </c>
      <c r="C7" s="135" t="s">
        <v>508</v>
      </c>
      <c r="D7" s="136">
        <v>260</v>
      </c>
      <c r="E7" s="137">
        <v>0</v>
      </c>
      <c r="F7" s="151">
        <f t="shared" ref="F7:F13" si="0">+D7*E7</f>
        <v>0</v>
      </c>
    </row>
    <row r="8" spans="1:6">
      <c r="A8" s="134" t="s">
        <v>509</v>
      </c>
      <c r="B8" s="88" t="s">
        <v>510</v>
      </c>
      <c r="C8" s="135" t="s">
        <v>511</v>
      </c>
      <c r="D8" s="136">
        <v>16</v>
      </c>
      <c r="E8" s="137">
        <v>0</v>
      </c>
      <c r="F8" s="151">
        <f t="shared" si="0"/>
        <v>0</v>
      </c>
    </row>
    <row r="9" spans="1:6" ht="20.399999999999999">
      <c r="A9" s="134" t="s">
        <v>512</v>
      </c>
      <c r="B9" s="88" t="s">
        <v>513</v>
      </c>
      <c r="C9" s="135" t="s">
        <v>514</v>
      </c>
      <c r="D9" s="136">
        <v>5</v>
      </c>
      <c r="E9" s="137">
        <v>0</v>
      </c>
      <c r="F9" s="151">
        <f t="shared" si="0"/>
        <v>0</v>
      </c>
    </row>
    <row r="10" spans="1:6" ht="20.399999999999999">
      <c r="A10" s="134" t="s">
        <v>515</v>
      </c>
      <c r="B10" s="88" t="s">
        <v>516</v>
      </c>
      <c r="C10" s="135" t="s">
        <v>517</v>
      </c>
      <c r="D10" s="136">
        <v>7</v>
      </c>
      <c r="E10" s="137">
        <v>0</v>
      </c>
      <c r="F10" s="151">
        <f t="shared" si="0"/>
        <v>0</v>
      </c>
    </row>
    <row r="11" spans="1:6">
      <c r="A11" s="134" t="s">
        <v>518</v>
      </c>
      <c r="B11" s="88" t="s">
        <v>519</v>
      </c>
      <c r="C11" s="135" t="s">
        <v>514</v>
      </c>
      <c r="D11" s="136">
        <v>1</v>
      </c>
      <c r="E11" s="137">
        <v>0</v>
      </c>
      <c r="F11" s="151">
        <f t="shared" si="0"/>
        <v>0</v>
      </c>
    </row>
    <row r="12" spans="1:6" ht="20.399999999999999">
      <c r="A12" s="134" t="s">
        <v>520</v>
      </c>
      <c r="B12" s="88" t="s">
        <v>521</v>
      </c>
      <c r="C12" s="135" t="s">
        <v>517</v>
      </c>
      <c r="D12" s="136">
        <v>2</v>
      </c>
      <c r="E12" s="137">
        <v>0</v>
      </c>
      <c r="F12" s="151">
        <f t="shared" si="0"/>
        <v>0</v>
      </c>
    </row>
    <row r="13" spans="1:6">
      <c r="A13" s="134" t="s">
        <v>522</v>
      </c>
      <c r="B13" s="88" t="s">
        <v>523</v>
      </c>
      <c r="C13" s="135" t="s">
        <v>524</v>
      </c>
      <c r="D13" s="136">
        <v>4</v>
      </c>
      <c r="E13" s="137">
        <v>0</v>
      </c>
      <c r="F13" s="151">
        <f t="shared" si="0"/>
        <v>0</v>
      </c>
    </row>
    <row r="14" spans="1:6">
      <c r="A14" s="92" t="s">
        <v>525</v>
      </c>
      <c r="B14" s="93" t="s">
        <v>526</v>
      </c>
      <c r="C14" s="94" t="s">
        <v>20</v>
      </c>
      <c r="D14" s="167">
        <v>260</v>
      </c>
      <c r="E14" s="95">
        <v>0</v>
      </c>
      <c r="F14" s="151">
        <f t="shared" ref="F14:F17" si="1">+D14*E14</f>
        <v>0</v>
      </c>
    </row>
    <row r="15" spans="1:6">
      <c r="A15" s="92" t="s">
        <v>527</v>
      </c>
      <c r="B15" s="93" t="s">
        <v>528</v>
      </c>
      <c r="C15" s="94" t="s">
        <v>20</v>
      </c>
      <c r="D15" s="167">
        <v>220</v>
      </c>
      <c r="E15" s="95">
        <v>0</v>
      </c>
      <c r="F15" s="151">
        <f t="shared" si="1"/>
        <v>0</v>
      </c>
    </row>
    <row r="16" spans="1:6" ht="20.399999999999999">
      <c r="A16" s="92" t="s">
        <v>529</v>
      </c>
      <c r="B16" s="93" t="s">
        <v>530</v>
      </c>
      <c r="C16" s="94" t="s">
        <v>20</v>
      </c>
      <c r="D16" s="167">
        <v>258</v>
      </c>
      <c r="E16" s="95">
        <v>0</v>
      </c>
      <c r="F16" s="151">
        <f t="shared" si="1"/>
        <v>0</v>
      </c>
    </row>
    <row r="17" spans="1:6">
      <c r="A17" s="92" t="s">
        <v>531</v>
      </c>
      <c r="B17" s="93" t="s">
        <v>532</v>
      </c>
      <c r="C17" s="94" t="s">
        <v>13</v>
      </c>
      <c r="D17" s="167">
        <f>52+102*2+15</f>
        <v>271</v>
      </c>
      <c r="E17" s="95">
        <v>0</v>
      </c>
      <c r="F17" s="151">
        <f t="shared" si="1"/>
        <v>0</v>
      </c>
    </row>
    <row r="18" spans="1:6">
      <c r="A18" s="130"/>
      <c r="B18" s="131" t="s">
        <v>533</v>
      </c>
      <c r="C18" s="131"/>
      <c r="D18" s="138"/>
      <c r="E18" s="139"/>
      <c r="F18" s="163">
        <f>SUM(F7:F13)</f>
        <v>0</v>
      </c>
    </row>
    <row r="19" spans="1:6">
      <c r="A19" s="129"/>
      <c r="B19" s="77"/>
      <c r="C19" s="77"/>
      <c r="D19" s="77"/>
      <c r="E19" s="77"/>
      <c r="F19" s="160"/>
    </row>
    <row r="20" spans="1:6">
      <c r="A20" s="130" t="s">
        <v>534</v>
      </c>
      <c r="B20" s="140"/>
      <c r="C20" s="140"/>
      <c r="D20" s="140"/>
      <c r="E20" s="140"/>
      <c r="F20" s="164"/>
    </row>
    <row r="21" spans="1:6" ht="30.6">
      <c r="A21" s="132" t="s">
        <v>535</v>
      </c>
      <c r="B21" s="83" t="s">
        <v>536</v>
      </c>
      <c r="C21" s="133" t="s">
        <v>514</v>
      </c>
      <c r="D21" s="141">
        <v>1</v>
      </c>
      <c r="E21" s="142">
        <v>0</v>
      </c>
      <c r="F21" s="151">
        <f t="shared" ref="F21:F49" si="2">+D21*E21</f>
        <v>0</v>
      </c>
    </row>
    <row r="22" spans="1:6">
      <c r="A22" s="134" t="s">
        <v>537</v>
      </c>
      <c r="B22" s="88" t="s">
        <v>538</v>
      </c>
      <c r="C22" s="135" t="s">
        <v>508</v>
      </c>
      <c r="D22" s="136">
        <v>18</v>
      </c>
      <c r="E22" s="137">
        <v>0</v>
      </c>
      <c r="F22" s="151">
        <f t="shared" si="2"/>
        <v>0</v>
      </c>
    </row>
    <row r="23" spans="1:6">
      <c r="A23" s="134" t="s">
        <v>539</v>
      </c>
      <c r="B23" s="88" t="s">
        <v>540</v>
      </c>
      <c r="C23" s="135" t="s">
        <v>508</v>
      </c>
      <c r="D23" s="136">
        <v>144</v>
      </c>
      <c r="E23" s="137">
        <v>0</v>
      </c>
      <c r="F23" s="151">
        <f t="shared" si="2"/>
        <v>0</v>
      </c>
    </row>
    <row r="24" spans="1:6">
      <c r="A24" s="134" t="s">
        <v>541</v>
      </c>
      <c r="B24" s="88" t="s">
        <v>542</v>
      </c>
      <c r="C24" s="135" t="s">
        <v>508</v>
      </c>
      <c r="D24" s="136">
        <v>96</v>
      </c>
      <c r="E24" s="137">
        <v>0</v>
      </c>
      <c r="F24" s="151">
        <f t="shared" si="2"/>
        <v>0</v>
      </c>
    </row>
    <row r="25" spans="1:6">
      <c r="A25" s="134" t="s">
        <v>543</v>
      </c>
      <c r="B25" s="88" t="s">
        <v>544</v>
      </c>
      <c r="C25" s="135" t="s">
        <v>514</v>
      </c>
      <c r="D25" s="136">
        <v>9</v>
      </c>
      <c r="E25" s="137">
        <v>0</v>
      </c>
      <c r="F25" s="151">
        <f t="shared" si="2"/>
        <v>0</v>
      </c>
    </row>
    <row r="26" spans="1:6">
      <c r="A26" s="134" t="s">
        <v>545</v>
      </c>
      <c r="B26" s="88" t="s">
        <v>546</v>
      </c>
      <c r="C26" s="135" t="s">
        <v>514</v>
      </c>
      <c r="D26" s="136">
        <v>7</v>
      </c>
      <c r="E26" s="137">
        <v>0</v>
      </c>
      <c r="F26" s="151">
        <f t="shared" si="2"/>
        <v>0</v>
      </c>
    </row>
    <row r="27" spans="1:6">
      <c r="A27" s="134" t="s">
        <v>547</v>
      </c>
      <c r="B27" s="88" t="s">
        <v>548</v>
      </c>
      <c r="C27" s="135" t="s">
        <v>514</v>
      </c>
      <c r="D27" s="136">
        <v>4</v>
      </c>
      <c r="E27" s="137">
        <v>0</v>
      </c>
      <c r="F27" s="151">
        <f t="shared" si="2"/>
        <v>0</v>
      </c>
    </row>
    <row r="28" spans="1:6">
      <c r="A28" s="134" t="s">
        <v>549</v>
      </c>
      <c r="B28" s="88" t="s">
        <v>550</v>
      </c>
      <c r="C28" s="135" t="s">
        <v>514</v>
      </c>
      <c r="D28" s="136">
        <v>2</v>
      </c>
      <c r="E28" s="137">
        <v>0</v>
      </c>
      <c r="F28" s="151">
        <f t="shared" si="2"/>
        <v>0</v>
      </c>
    </row>
    <row r="29" spans="1:6">
      <c r="A29" s="134" t="s">
        <v>551</v>
      </c>
      <c r="B29" s="88" t="s">
        <v>552</v>
      </c>
      <c r="C29" s="135" t="s">
        <v>514</v>
      </c>
      <c r="D29" s="136">
        <v>7</v>
      </c>
      <c r="E29" s="137">
        <v>0</v>
      </c>
      <c r="F29" s="151">
        <f t="shared" si="2"/>
        <v>0</v>
      </c>
    </row>
    <row r="30" spans="1:6">
      <c r="A30" s="134" t="s">
        <v>553</v>
      </c>
      <c r="B30" s="88" t="s">
        <v>554</v>
      </c>
      <c r="C30" s="135" t="s">
        <v>514</v>
      </c>
      <c r="D30" s="136">
        <v>3</v>
      </c>
      <c r="E30" s="137">
        <v>0</v>
      </c>
      <c r="F30" s="151">
        <f t="shared" si="2"/>
        <v>0</v>
      </c>
    </row>
    <row r="31" spans="1:6">
      <c r="A31" s="134" t="s">
        <v>555</v>
      </c>
      <c r="B31" s="88" t="s">
        <v>556</v>
      </c>
      <c r="C31" s="135" t="s">
        <v>514</v>
      </c>
      <c r="D31" s="136">
        <v>1</v>
      </c>
      <c r="E31" s="137">
        <v>0</v>
      </c>
      <c r="F31" s="151">
        <f t="shared" si="2"/>
        <v>0</v>
      </c>
    </row>
    <row r="32" spans="1:6">
      <c r="A32" s="134" t="s">
        <v>557</v>
      </c>
      <c r="B32" s="88" t="s">
        <v>558</v>
      </c>
      <c r="C32" s="135" t="s">
        <v>514</v>
      </c>
      <c r="D32" s="136">
        <v>1</v>
      </c>
      <c r="E32" s="137">
        <v>0</v>
      </c>
      <c r="F32" s="151">
        <f t="shared" si="2"/>
        <v>0</v>
      </c>
    </row>
    <row r="33" spans="1:6">
      <c r="A33" s="134" t="s">
        <v>559</v>
      </c>
      <c r="B33" s="88" t="s">
        <v>560</v>
      </c>
      <c r="C33" s="135" t="s">
        <v>514</v>
      </c>
      <c r="D33" s="136">
        <v>1</v>
      </c>
      <c r="E33" s="137">
        <v>0</v>
      </c>
      <c r="F33" s="151">
        <f t="shared" si="2"/>
        <v>0</v>
      </c>
    </row>
    <row r="34" spans="1:6">
      <c r="A34" s="134" t="s">
        <v>561</v>
      </c>
      <c r="B34" s="88" t="s">
        <v>562</v>
      </c>
      <c r="C34" s="135" t="s">
        <v>514</v>
      </c>
      <c r="D34" s="136">
        <v>2</v>
      </c>
      <c r="E34" s="137">
        <v>0</v>
      </c>
      <c r="F34" s="151">
        <f t="shared" si="2"/>
        <v>0</v>
      </c>
    </row>
    <row r="35" spans="1:6">
      <c r="A35" s="134" t="s">
        <v>563</v>
      </c>
      <c r="B35" s="88" t="s">
        <v>564</v>
      </c>
      <c r="C35" s="135" t="s">
        <v>514</v>
      </c>
      <c r="D35" s="136">
        <v>4</v>
      </c>
      <c r="E35" s="137">
        <v>0</v>
      </c>
      <c r="F35" s="151">
        <f t="shared" si="2"/>
        <v>0</v>
      </c>
    </row>
    <row r="36" spans="1:6">
      <c r="A36" s="134" t="s">
        <v>565</v>
      </c>
      <c r="B36" s="88" t="s">
        <v>566</v>
      </c>
      <c r="C36" s="135" t="s">
        <v>514</v>
      </c>
      <c r="D36" s="136">
        <v>1</v>
      </c>
      <c r="E36" s="137">
        <v>0</v>
      </c>
      <c r="F36" s="151">
        <f t="shared" si="2"/>
        <v>0</v>
      </c>
    </row>
    <row r="37" spans="1:6" ht="20.399999999999999">
      <c r="A37" s="134" t="s">
        <v>567</v>
      </c>
      <c r="B37" s="88" t="s">
        <v>568</v>
      </c>
      <c r="C37" s="135" t="s">
        <v>514</v>
      </c>
      <c r="D37" s="136">
        <v>7</v>
      </c>
      <c r="E37" s="137">
        <v>0</v>
      </c>
      <c r="F37" s="151">
        <f t="shared" si="2"/>
        <v>0</v>
      </c>
    </row>
    <row r="38" spans="1:6">
      <c r="A38" s="134" t="s">
        <v>569</v>
      </c>
      <c r="B38" s="88" t="s">
        <v>570</v>
      </c>
      <c r="C38" s="135" t="s">
        <v>514</v>
      </c>
      <c r="D38" s="136">
        <v>7</v>
      </c>
      <c r="E38" s="137">
        <v>0</v>
      </c>
      <c r="F38" s="151">
        <f t="shared" si="2"/>
        <v>0</v>
      </c>
    </row>
    <row r="39" spans="1:6">
      <c r="A39" s="134" t="s">
        <v>571</v>
      </c>
      <c r="B39" s="88" t="s">
        <v>572</v>
      </c>
      <c r="C39" s="135" t="s">
        <v>514</v>
      </c>
      <c r="D39" s="136">
        <v>2</v>
      </c>
      <c r="E39" s="137">
        <v>0</v>
      </c>
      <c r="F39" s="151">
        <f t="shared" si="2"/>
        <v>0</v>
      </c>
    </row>
    <row r="40" spans="1:6">
      <c r="A40" s="134" t="s">
        <v>573</v>
      </c>
      <c r="B40" s="88" t="s">
        <v>574</v>
      </c>
      <c r="C40" s="135" t="s">
        <v>508</v>
      </c>
      <c r="D40" s="136">
        <v>260</v>
      </c>
      <c r="E40" s="137">
        <v>0</v>
      </c>
      <c r="F40" s="151">
        <f t="shared" si="2"/>
        <v>0</v>
      </c>
    </row>
    <row r="41" spans="1:6">
      <c r="A41" s="134" t="s">
        <v>575</v>
      </c>
      <c r="B41" s="88" t="s">
        <v>576</v>
      </c>
      <c r="C41" s="135" t="s">
        <v>514</v>
      </c>
      <c r="D41" s="136">
        <v>7</v>
      </c>
      <c r="E41" s="137">
        <v>0</v>
      </c>
      <c r="F41" s="151">
        <f t="shared" si="2"/>
        <v>0</v>
      </c>
    </row>
    <row r="42" spans="1:6">
      <c r="A42" s="134" t="s">
        <v>577</v>
      </c>
      <c r="B42" s="88" t="s">
        <v>578</v>
      </c>
      <c r="C42" s="135" t="s">
        <v>517</v>
      </c>
      <c r="D42" s="136">
        <v>13</v>
      </c>
      <c r="E42" s="137">
        <v>0</v>
      </c>
      <c r="F42" s="151">
        <f t="shared" si="2"/>
        <v>0</v>
      </c>
    </row>
    <row r="43" spans="1:6">
      <c r="A43" s="134" t="s">
        <v>579</v>
      </c>
      <c r="B43" s="88" t="s">
        <v>580</v>
      </c>
      <c r="C43" s="135" t="s">
        <v>517</v>
      </c>
      <c r="D43" s="136">
        <v>11</v>
      </c>
      <c r="E43" s="137">
        <v>0</v>
      </c>
      <c r="F43" s="151">
        <f t="shared" si="2"/>
        <v>0</v>
      </c>
    </row>
    <row r="44" spans="1:6">
      <c r="A44" s="134" t="s">
        <v>581</v>
      </c>
      <c r="B44" s="88" t="s">
        <v>582</v>
      </c>
      <c r="C44" s="135" t="s">
        <v>517</v>
      </c>
      <c r="D44" s="136">
        <v>1</v>
      </c>
      <c r="E44" s="137">
        <v>0</v>
      </c>
      <c r="F44" s="151">
        <f t="shared" si="2"/>
        <v>0</v>
      </c>
    </row>
    <row r="45" spans="1:6" ht="20.399999999999999">
      <c r="A45" s="134" t="s">
        <v>583</v>
      </c>
      <c r="B45" s="88" t="s">
        <v>584</v>
      </c>
      <c r="C45" s="135" t="s">
        <v>517</v>
      </c>
      <c r="D45" s="136">
        <v>5</v>
      </c>
      <c r="E45" s="137">
        <v>0</v>
      </c>
      <c r="F45" s="151">
        <f t="shared" si="2"/>
        <v>0</v>
      </c>
    </row>
    <row r="46" spans="1:6">
      <c r="A46" s="134" t="s">
        <v>585</v>
      </c>
      <c r="B46" s="88" t="s">
        <v>586</v>
      </c>
      <c r="C46" s="135" t="s">
        <v>514</v>
      </c>
      <c r="D46" s="136">
        <v>1</v>
      </c>
      <c r="E46" s="137">
        <v>0</v>
      </c>
      <c r="F46" s="151">
        <f t="shared" si="2"/>
        <v>0</v>
      </c>
    </row>
    <row r="47" spans="1:6">
      <c r="A47" s="134" t="s">
        <v>587</v>
      </c>
      <c r="B47" s="88" t="s">
        <v>588</v>
      </c>
      <c r="C47" s="135" t="s">
        <v>514</v>
      </c>
      <c r="D47" s="136">
        <v>1</v>
      </c>
      <c r="E47" s="137">
        <v>0</v>
      </c>
      <c r="F47" s="151">
        <f t="shared" si="2"/>
        <v>0</v>
      </c>
    </row>
    <row r="48" spans="1:6">
      <c r="A48" s="134" t="s">
        <v>589</v>
      </c>
      <c r="B48" s="88" t="s">
        <v>590</v>
      </c>
      <c r="C48" s="135" t="s">
        <v>514</v>
      </c>
      <c r="D48" s="136">
        <v>1</v>
      </c>
      <c r="E48" s="137">
        <v>0</v>
      </c>
      <c r="F48" s="151">
        <f t="shared" si="2"/>
        <v>0</v>
      </c>
    </row>
    <row r="49" spans="1:6">
      <c r="A49" s="134" t="s">
        <v>591</v>
      </c>
      <c r="B49" s="88" t="s">
        <v>592</v>
      </c>
      <c r="C49" s="135" t="s">
        <v>514</v>
      </c>
      <c r="D49" s="136">
        <v>1</v>
      </c>
      <c r="E49" s="137">
        <v>0</v>
      </c>
      <c r="F49" s="151">
        <f t="shared" si="2"/>
        <v>0</v>
      </c>
    </row>
    <row r="50" spans="1:6">
      <c r="A50" s="130"/>
      <c r="B50" s="131" t="s">
        <v>594</v>
      </c>
      <c r="C50" s="131"/>
      <c r="D50" s="131"/>
      <c r="E50" s="131"/>
      <c r="F50" s="163">
        <f>SUM(F21:F49)</f>
        <v>0</v>
      </c>
    </row>
    <row r="51" spans="1:6">
      <c r="A51" s="129"/>
      <c r="B51" s="77"/>
      <c r="C51" s="77"/>
      <c r="D51" s="77"/>
      <c r="E51" s="77"/>
      <c r="F51" s="160"/>
    </row>
    <row r="52" spans="1:6">
      <c r="A52" s="130" t="s">
        <v>595</v>
      </c>
      <c r="B52" s="131"/>
      <c r="C52" s="131"/>
      <c r="D52" s="131"/>
      <c r="E52" s="131"/>
      <c r="F52" s="161"/>
    </row>
    <row r="53" spans="1:6">
      <c r="A53" s="132" t="s">
        <v>596</v>
      </c>
      <c r="B53" s="133" t="s">
        <v>597</v>
      </c>
      <c r="C53" s="133" t="s">
        <v>508</v>
      </c>
      <c r="D53" s="141">
        <v>18</v>
      </c>
      <c r="E53" s="142">
        <v>0</v>
      </c>
      <c r="F53" s="151">
        <f t="shared" ref="F53:F91" si="3">+D53*E53</f>
        <v>0</v>
      </c>
    </row>
    <row r="54" spans="1:6">
      <c r="A54" s="134" t="s">
        <v>598</v>
      </c>
      <c r="B54" s="135" t="s">
        <v>599</v>
      </c>
      <c r="C54" s="135" t="s">
        <v>508</v>
      </c>
      <c r="D54" s="136">
        <v>144</v>
      </c>
      <c r="E54" s="137">
        <v>0</v>
      </c>
      <c r="F54" s="151">
        <f t="shared" si="3"/>
        <v>0</v>
      </c>
    </row>
    <row r="55" spans="1:6">
      <c r="A55" s="134" t="s">
        <v>600</v>
      </c>
      <c r="B55" s="135" t="s">
        <v>601</v>
      </c>
      <c r="C55" s="135" t="s">
        <v>508</v>
      </c>
      <c r="D55" s="136">
        <v>96</v>
      </c>
      <c r="E55" s="137">
        <v>0</v>
      </c>
      <c r="F55" s="151">
        <f t="shared" si="3"/>
        <v>0</v>
      </c>
    </row>
    <row r="56" spans="1:6">
      <c r="A56" s="134" t="s">
        <v>602</v>
      </c>
      <c r="B56" s="135" t="s">
        <v>603</v>
      </c>
      <c r="C56" s="135" t="s">
        <v>514</v>
      </c>
      <c r="D56" s="136">
        <v>4</v>
      </c>
      <c r="E56" s="137">
        <v>0</v>
      </c>
      <c r="F56" s="151">
        <f t="shared" si="3"/>
        <v>0</v>
      </c>
    </row>
    <row r="57" spans="1:6">
      <c r="A57" s="134" t="s">
        <v>604</v>
      </c>
      <c r="B57" s="135" t="s">
        <v>605</v>
      </c>
      <c r="C57" s="135" t="s">
        <v>514</v>
      </c>
      <c r="D57" s="136">
        <v>3</v>
      </c>
      <c r="E57" s="137">
        <v>0</v>
      </c>
      <c r="F57" s="151">
        <f t="shared" si="3"/>
        <v>0</v>
      </c>
    </row>
    <row r="58" spans="1:6">
      <c r="A58" s="134" t="s">
        <v>606</v>
      </c>
      <c r="B58" s="135" t="s">
        <v>607</v>
      </c>
      <c r="C58" s="135" t="s">
        <v>514</v>
      </c>
      <c r="D58" s="136">
        <v>1</v>
      </c>
      <c r="E58" s="137">
        <v>0</v>
      </c>
      <c r="F58" s="151">
        <f t="shared" si="3"/>
        <v>0</v>
      </c>
    </row>
    <row r="59" spans="1:6">
      <c r="A59" s="134" t="s">
        <v>608</v>
      </c>
      <c r="B59" s="135" t="s">
        <v>609</v>
      </c>
      <c r="C59" s="135" t="s">
        <v>514</v>
      </c>
      <c r="D59" s="136">
        <v>1</v>
      </c>
      <c r="E59" s="137">
        <v>0</v>
      </c>
      <c r="F59" s="151">
        <f t="shared" si="3"/>
        <v>0</v>
      </c>
    </row>
    <row r="60" spans="1:6">
      <c r="A60" s="134" t="s">
        <v>610</v>
      </c>
      <c r="B60" s="135" t="s">
        <v>613</v>
      </c>
      <c r="C60" s="135" t="s">
        <v>514</v>
      </c>
      <c r="D60" s="136">
        <v>1</v>
      </c>
      <c r="E60" s="137">
        <v>0</v>
      </c>
      <c r="F60" s="151">
        <f t="shared" si="3"/>
        <v>0</v>
      </c>
    </row>
    <row r="61" spans="1:6">
      <c r="A61" s="134" t="s">
        <v>612</v>
      </c>
      <c r="B61" s="135" t="s">
        <v>615</v>
      </c>
      <c r="C61" s="135" t="s">
        <v>514</v>
      </c>
      <c r="D61" s="136">
        <v>1</v>
      </c>
      <c r="E61" s="137">
        <v>0</v>
      </c>
      <c r="F61" s="151">
        <f t="shared" si="3"/>
        <v>0</v>
      </c>
    </row>
    <row r="62" spans="1:6">
      <c r="A62" s="134" t="s">
        <v>614</v>
      </c>
      <c r="B62" s="135" t="s">
        <v>617</v>
      </c>
      <c r="C62" s="135" t="s">
        <v>514</v>
      </c>
      <c r="D62" s="136">
        <v>1</v>
      </c>
      <c r="E62" s="137">
        <v>0</v>
      </c>
      <c r="F62" s="151">
        <f t="shared" si="3"/>
        <v>0</v>
      </c>
    </row>
    <row r="63" spans="1:6">
      <c r="A63" s="134" t="s">
        <v>616</v>
      </c>
      <c r="B63" s="135" t="s">
        <v>619</v>
      </c>
      <c r="C63" s="135" t="s">
        <v>514</v>
      </c>
      <c r="D63" s="136">
        <v>2</v>
      </c>
      <c r="E63" s="137">
        <v>0</v>
      </c>
      <c r="F63" s="151">
        <f t="shared" si="3"/>
        <v>0</v>
      </c>
    </row>
    <row r="64" spans="1:6">
      <c r="A64" s="134" t="s">
        <v>618</v>
      </c>
      <c r="B64" s="135" t="s">
        <v>621</v>
      </c>
      <c r="C64" s="135" t="s">
        <v>514</v>
      </c>
      <c r="D64" s="136">
        <v>2</v>
      </c>
      <c r="E64" s="137">
        <v>0</v>
      </c>
      <c r="F64" s="151">
        <f t="shared" si="3"/>
        <v>0</v>
      </c>
    </row>
    <row r="65" spans="1:6">
      <c r="A65" s="134" t="s">
        <v>620</v>
      </c>
      <c r="B65" s="135" t="s">
        <v>623</v>
      </c>
      <c r="C65" s="135" t="s">
        <v>514</v>
      </c>
      <c r="D65" s="136">
        <v>1</v>
      </c>
      <c r="E65" s="137">
        <v>0</v>
      </c>
      <c r="F65" s="151">
        <f t="shared" si="3"/>
        <v>0</v>
      </c>
    </row>
    <row r="66" spans="1:6">
      <c r="A66" s="134" t="s">
        <v>622</v>
      </c>
      <c r="B66" s="135" t="s">
        <v>625</v>
      </c>
      <c r="C66" s="135" t="s">
        <v>514</v>
      </c>
      <c r="D66" s="136">
        <v>1</v>
      </c>
      <c r="E66" s="137">
        <v>0</v>
      </c>
      <c r="F66" s="151">
        <f t="shared" si="3"/>
        <v>0</v>
      </c>
    </row>
    <row r="67" spans="1:6">
      <c r="A67" s="134" t="s">
        <v>624</v>
      </c>
      <c r="B67" s="135" t="s">
        <v>627</v>
      </c>
      <c r="C67" s="135" t="s">
        <v>514</v>
      </c>
      <c r="D67" s="136">
        <v>2</v>
      </c>
      <c r="E67" s="137">
        <v>0</v>
      </c>
      <c r="F67" s="151">
        <f t="shared" si="3"/>
        <v>0</v>
      </c>
    </row>
    <row r="68" spans="1:6">
      <c r="A68" s="134" t="s">
        <v>626</v>
      </c>
      <c r="B68" s="135" t="s">
        <v>629</v>
      </c>
      <c r="C68" s="135" t="s">
        <v>514</v>
      </c>
      <c r="D68" s="136">
        <v>1</v>
      </c>
      <c r="E68" s="137">
        <v>0</v>
      </c>
      <c r="F68" s="151">
        <f t="shared" si="3"/>
        <v>0</v>
      </c>
    </row>
    <row r="69" spans="1:6">
      <c r="A69" s="134" t="s">
        <v>628</v>
      </c>
      <c r="B69" s="135" t="s">
        <v>631</v>
      </c>
      <c r="C69" s="135" t="s">
        <v>514</v>
      </c>
      <c r="D69" s="136">
        <v>2</v>
      </c>
      <c r="E69" s="137">
        <v>0</v>
      </c>
      <c r="F69" s="151">
        <f t="shared" si="3"/>
        <v>0</v>
      </c>
    </row>
    <row r="70" spans="1:6">
      <c r="A70" s="134" t="s">
        <v>630</v>
      </c>
      <c r="B70" s="135" t="s">
        <v>635</v>
      </c>
      <c r="C70" s="135" t="s">
        <v>514</v>
      </c>
      <c r="D70" s="136">
        <v>2</v>
      </c>
      <c r="E70" s="137">
        <v>0</v>
      </c>
      <c r="F70" s="151">
        <f t="shared" si="3"/>
        <v>0</v>
      </c>
    </row>
    <row r="71" spans="1:6">
      <c r="A71" s="134" t="s">
        <v>632</v>
      </c>
      <c r="B71" s="135" t="s">
        <v>637</v>
      </c>
      <c r="C71" s="135" t="s">
        <v>514</v>
      </c>
      <c r="D71" s="136">
        <v>2</v>
      </c>
      <c r="E71" s="137">
        <v>0</v>
      </c>
      <c r="F71" s="151">
        <f t="shared" si="3"/>
        <v>0</v>
      </c>
    </row>
    <row r="72" spans="1:6">
      <c r="A72" s="134" t="s">
        <v>634</v>
      </c>
      <c r="B72" s="135" t="s">
        <v>639</v>
      </c>
      <c r="C72" s="135" t="s">
        <v>514</v>
      </c>
      <c r="D72" s="136">
        <v>1</v>
      </c>
      <c r="E72" s="137">
        <v>0</v>
      </c>
      <c r="F72" s="151">
        <f t="shared" si="3"/>
        <v>0</v>
      </c>
    </row>
    <row r="73" spans="1:6">
      <c r="A73" s="134" t="s">
        <v>636</v>
      </c>
      <c r="B73" s="135" t="s">
        <v>641</v>
      </c>
      <c r="C73" s="135" t="s">
        <v>514</v>
      </c>
      <c r="D73" s="136">
        <v>3</v>
      </c>
      <c r="E73" s="137">
        <v>0</v>
      </c>
      <c r="F73" s="151">
        <f t="shared" si="3"/>
        <v>0</v>
      </c>
    </row>
    <row r="74" spans="1:6">
      <c r="A74" s="134" t="s">
        <v>638</v>
      </c>
      <c r="B74" s="135" t="s">
        <v>645</v>
      </c>
      <c r="C74" s="135" t="s">
        <v>514</v>
      </c>
      <c r="D74" s="136">
        <v>1</v>
      </c>
      <c r="E74" s="137">
        <v>0</v>
      </c>
      <c r="F74" s="151">
        <f t="shared" si="3"/>
        <v>0</v>
      </c>
    </row>
    <row r="75" spans="1:6">
      <c r="A75" s="134" t="s">
        <v>640</v>
      </c>
      <c r="B75" s="135" t="s">
        <v>647</v>
      </c>
      <c r="C75" s="135" t="s">
        <v>514</v>
      </c>
      <c r="D75" s="136">
        <v>2</v>
      </c>
      <c r="E75" s="137">
        <v>0</v>
      </c>
      <c r="F75" s="151">
        <f t="shared" si="3"/>
        <v>0</v>
      </c>
    </row>
    <row r="76" spans="1:6">
      <c r="A76" s="134" t="s">
        <v>642</v>
      </c>
      <c r="B76" s="135" t="s">
        <v>649</v>
      </c>
      <c r="C76" s="135" t="s">
        <v>514</v>
      </c>
      <c r="D76" s="136">
        <v>4</v>
      </c>
      <c r="E76" s="137">
        <v>0</v>
      </c>
      <c r="F76" s="151">
        <f t="shared" si="3"/>
        <v>0</v>
      </c>
    </row>
    <row r="77" spans="1:6">
      <c r="A77" s="134" t="s">
        <v>644</v>
      </c>
      <c r="B77" s="135" t="s">
        <v>651</v>
      </c>
      <c r="C77" s="135" t="s">
        <v>514</v>
      </c>
      <c r="D77" s="136">
        <v>1</v>
      </c>
      <c r="E77" s="137">
        <v>0</v>
      </c>
      <c r="F77" s="151">
        <f t="shared" si="3"/>
        <v>0</v>
      </c>
    </row>
    <row r="78" spans="1:6">
      <c r="A78" s="134" t="s">
        <v>646</v>
      </c>
      <c r="B78" s="135" t="s">
        <v>653</v>
      </c>
      <c r="C78" s="135" t="s">
        <v>514</v>
      </c>
      <c r="D78" s="136">
        <v>2</v>
      </c>
      <c r="E78" s="137">
        <v>0</v>
      </c>
      <c r="F78" s="151">
        <f t="shared" si="3"/>
        <v>0</v>
      </c>
    </row>
    <row r="79" spans="1:6">
      <c r="A79" s="134" t="s">
        <v>648</v>
      </c>
      <c r="B79" s="135" t="s">
        <v>655</v>
      </c>
      <c r="C79" s="135" t="s">
        <v>514</v>
      </c>
      <c r="D79" s="136">
        <v>1</v>
      </c>
      <c r="E79" s="137">
        <v>0</v>
      </c>
      <c r="F79" s="151">
        <f t="shared" si="3"/>
        <v>0</v>
      </c>
    </row>
    <row r="80" spans="1:6">
      <c r="A80" s="134" t="s">
        <v>650</v>
      </c>
      <c r="B80" s="135" t="s">
        <v>657</v>
      </c>
      <c r="C80" s="135" t="s">
        <v>514</v>
      </c>
      <c r="D80" s="136">
        <v>1</v>
      </c>
      <c r="E80" s="137">
        <v>0</v>
      </c>
      <c r="F80" s="151">
        <f t="shared" si="3"/>
        <v>0</v>
      </c>
    </row>
    <row r="81" spans="1:6">
      <c r="A81" s="134" t="s">
        <v>652</v>
      </c>
      <c r="B81" s="135" t="s">
        <v>659</v>
      </c>
      <c r="C81" s="135" t="s">
        <v>514</v>
      </c>
      <c r="D81" s="136">
        <v>1</v>
      </c>
      <c r="E81" s="137">
        <v>0</v>
      </c>
      <c r="F81" s="151">
        <f t="shared" si="3"/>
        <v>0</v>
      </c>
    </row>
    <row r="82" spans="1:6">
      <c r="A82" s="134" t="s">
        <v>654</v>
      </c>
      <c r="B82" s="135" t="s">
        <v>661</v>
      </c>
      <c r="C82" s="135" t="s">
        <v>514</v>
      </c>
      <c r="D82" s="136">
        <v>2</v>
      </c>
      <c r="E82" s="137">
        <v>0</v>
      </c>
      <c r="F82" s="151">
        <f t="shared" si="3"/>
        <v>0</v>
      </c>
    </row>
    <row r="83" spans="1:6">
      <c r="A83" s="134" t="s">
        <v>656</v>
      </c>
      <c r="B83" s="135" t="s">
        <v>663</v>
      </c>
      <c r="C83" s="135" t="s">
        <v>514</v>
      </c>
      <c r="D83" s="136">
        <v>4</v>
      </c>
      <c r="E83" s="137">
        <v>0</v>
      </c>
      <c r="F83" s="151">
        <f t="shared" si="3"/>
        <v>0</v>
      </c>
    </row>
    <row r="84" spans="1:6">
      <c r="A84" s="134" t="s">
        <v>658</v>
      </c>
      <c r="B84" s="135" t="s">
        <v>665</v>
      </c>
      <c r="C84" s="135" t="s">
        <v>514</v>
      </c>
      <c r="D84" s="136">
        <v>1</v>
      </c>
      <c r="E84" s="137">
        <v>0</v>
      </c>
      <c r="F84" s="151">
        <f t="shared" si="3"/>
        <v>0</v>
      </c>
    </row>
    <row r="85" spans="1:6">
      <c r="A85" s="134" t="s">
        <v>660</v>
      </c>
      <c r="B85" s="135" t="s">
        <v>667</v>
      </c>
      <c r="C85" s="135" t="s">
        <v>514</v>
      </c>
      <c r="D85" s="136">
        <v>7</v>
      </c>
      <c r="E85" s="137">
        <v>0</v>
      </c>
      <c r="F85" s="151">
        <f t="shared" si="3"/>
        <v>0</v>
      </c>
    </row>
    <row r="86" spans="1:6">
      <c r="A86" s="134" t="s">
        <v>662</v>
      </c>
      <c r="B86" s="135" t="s">
        <v>669</v>
      </c>
      <c r="C86" s="135" t="s">
        <v>514</v>
      </c>
      <c r="D86" s="136">
        <v>7</v>
      </c>
      <c r="E86" s="137">
        <v>0</v>
      </c>
      <c r="F86" s="151">
        <f t="shared" si="3"/>
        <v>0</v>
      </c>
    </row>
    <row r="87" spans="1:6">
      <c r="A87" s="134" t="s">
        <v>664</v>
      </c>
      <c r="B87" s="135" t="s">
        <v>671</v>
      </c>
      <c r="C87" s="135" t="s">
        <v>514</v>
      </c>
      <c r="D87" s="136">
        <v>8</v>
      </c>
      <c r="E87" s="137">
        <v>0</v>
      </c>
      <c r="F87" s="151">
        <f t="shared" si="3"/>
        <v>0</v>
      </c>
    </row>
    <row r="88" spans="1:6">
      <c r="A88" s="134" t="s">
        <v>666</v>
      </c>
      <c r="B88" s="135" t="s">
        <v>673</v>
      </c>
      <c r="C88" s="135" t="s">
        <v>514</v>
      </c>
      <c r="D88" s="136">
        <v>30</v>
      </c>
      <c r="E88" s="137">
        <v>0</v>
      </c>
      <c r="F88" s="151">
        <f t="shared" si="3"/>
        <v>0</v>
      </c>
    </row>
    <row r="89" spans="1:6">
      <c r="A89" s="134" t="s">
        <v>668</v>
      </c>
      <c r="B89" s="135" t="s">
        <v>675</v>
      </c>
      <c r="C89" s="135" t="s">
        <v>514</v>
      </c>
      <c r="D89" s="136">
        <v>16</v>
      </c>
      <c r="E89" s="137">
        <v>0</v>
      </c>
      <c r="F89" s="151">
        <f t="shared" si="3"/>
        <v>0</v>
      </c>
    </row>
    <row r="90" spans="1:6">
      <c r="A90" s="134" t="s">
        <v>670</v>
      </c>
      <c r="B90" s="135" t="s">
        <v>677</v>
      </c>
      <c r="C90" s="135" t="s">
        <v>514</v>
      </c>
      <c r="D90" s="136">
        <v>2</v>
      </c>
      <c r="E90" s="137">
        <v>0</v>
      </c>
      <c r="F90" s="151">
        <f t="shared" si="3"/>
        <v>0</v>
      </c>
    </row>
    <row r="91" spans="1:6">
      <c r="A91" s="134" t="s">
        <v>672</v>
      </c>
      <c r="B91" s="135" t="s">
        <v>679</v>
      </c>
      <c r="C91" s="135" t="s">
        <v>514</v>
      </c>
      <c r="D91" s="136">
        <v>7</v>
      </c>
      <c r="E91" s="137">
        <v>0</v>
      </c>
      <c r="F91" s="151">
        <f t="shared" si="3"/>
        <v>0</v>
      </c>
    </row>
    <row r="92" spans="1:6">
      <c r="A92" s="134" t="s">
        <v>674</v>
      </c>
      <c r="B92" s="135" t="s">
        <v>819</v>
      </c>
      <c r="C92" s="135"/>
      <c r="D92" s="136"/>
      <c r="E92" s="137"/>
      <c r="F92" s="151">
        <f>SUM(F53:F91)*0.07</f>
        <v>0</v>
      </c>
    </row>
    <row r="93" spans="1:6">
      <c r="A93" s="130"/>
      <c r="B93" s="131" t="s">
        <v>681</v>
      </c>
      <c r="C93" s="131"/>
      <c r="D93" s="131"/>
      <c r="E93" s="131"/>
      <c r="F93" s="163">
        <f>SUM(F53:F92)</f>
        <v>0</v>
      </c>
    </row>
    <row r="94" spans="1:6">
      <c r="A94" s="129"/>
      <c r="B94" s="77"/>
      <c r="C94" s="77"/>
      <c r="D94" s="77"/>
      <c r="E94" s="77"/>
      <c r="F94" s="160"/>
    </row>
    <row r="95" spans="1:6">
      <c r="A95" s="143" t="s">
        <v>682</v>
      </c>
      <c r="B95" s="144"/>
      <c r="C95" s="144"/>
      <c r="D95" s="144"/>
      <c r="E95" s="144"/>
      <c r="F95" s="165"/>
    </row>
    <row r="96" spans="1:6">
      <c r="A96" s="132" t="s">
        <v>820</v>
      </c>
      <c r="B96" s="133" t="s">
        <v>683</v>
      </c>
      <c r="C96" s="133" t="s">
        <v>508</v>
      </c>
      <c r="D96" s="141">
        <v>96</v>
      </c>
      <c r="E96" s="142">
        <v>0</v>
      </c>
      <c r="F96" s="151">
        <f t="shared" ref="F96:F103" si="4">+D96*E96</f>
        <v>0</v>
      </c>
    </row>
    <row r="97" spans="1:6">
      <c r="A97" s="134" t="s">
        <v>821</v>
      </c>
      <c r="B97" s="135" t="s">
        <v>684</v>
      </c>
      <c r="C97" s="135" t="s">
        <v>514</v>
      </c>
      <c r="D97" s="136">
        <v>2</v>
      </c>
      <c r="E97" s="137">
        <v>0</v>
      </c>
      <c r="F97" s="151">
        <f t="shared" si="4"/>
        <v>0</v>
      </c>
    </row>
    <row r="98" spans="1:6">
      <c r="A98" s="134" t="s">
        <v>822</v>
      </c>
      <c r="B98" s="135" t="s">
        <v>637</v>
      </c>
      <c r="C98" s="135" t="s">
        <v>514</v>
      </c>
      <c r="D98" s="136">
        <v>1</v>
      </c>
      <c r="E98" s="137">
        <v>0</v>
      </c>
      <c r="F98" s="151">
        <f t="shared" si="4"/>
        <v>0</v>
      </c>
    </row>
    <row r="99" spans="1:6">
      <c r="A99" s="134" t="s">
        <v>823</v>
      </c>
      <c r="B99" s="135" t="s">
        <v>685</v>
      </c>
      <c r="C99" s="135" t="s">
        <v>514</v>
      </c>
      <c r="D99" s="136">
        <v>2</v>
      </c>
      <c r="E99" s="137">
        <v>0</v>
      </c>
      <c r="F99" s="151">
        <f t="shared" si="4"/>
        <v>0</v>
      </c>
    </row>
    <row r="100" spans="1:6">
      <c r="A100" s="134" t="s">
        <v>824</v>
      </c>
      <c r="B100" s="135" t="s">
        <v>686</v>
      </c>
      <c r="C100" s="135" t="s">
        <v>508</v>
      </c>
      <c r="D100" s="136">
        <v>96</v>
      </c>
      <c r="E100" s="137">
        <v>0</v>
      </c>
      <c r="F100" s="151">
        <f t="shared" si="4"/>
        <v>0</v>
      </c>
    </row>
    <row r="101" spans="1:6">
      <c r="A101" s="134" t="s">
        <v>825</v>
      </c>
      <c r="B101" s="135" t="s">
        <v>546</v>
      </c>
      <c r="C101" s="135" t="s">
        <v>514</v>
      </c>
      <c r="D101" s="136">
        <v>3</v>
      </c>
      <c r="E101" s="137">
        <v>0</v>
      </c>
      <c r="F101" s="151">
        <f t="shared" si="4"/>
        <v>0</v>
      </c>
    </row>
    <row r="102" spans="1:6">
      <c r="A102" s="134" t="s">
        <v>826</v>
      </c>
      <c r="B102" s="135" t="s">
        <v>558</v>
      </c>
      <c r="C102" s="135" t="s">
        <v>514</v>
      </c>
      <c r="D102" s="136">
        <v>2</v>
      </c>
      <c r="E102" s="137">
        <v>0</v>
      </c>
      <c r="F102" s="151">
        <f t="shared" si="4"/>
        <v>0</v>
      </c>
    </row>
    <row r="103" spans="1:6">
      <c r="A103" s="134" t="s">
        <v>827</v>
      </c>
      <c r="B103" s="135" t="s">
        <v>687</v>
      </c>
      <c r="C103" s="135" t="s">
        <v>514</v>
      </c>
      <c r="D103" s="136">
        <v>11</v>
      </c>
      <c r="E103" s="137">
        <v>0</v>
      </c>
      <c r="F103" s="151">
        <f t="shared" si="4"/>
        <v>0</v>
      </c>
    </row>
    <row r="104" spans="1:6">
      <c r="A104" s="145" t="s">
        <v>828</v>
      </c>
      <c r="B104" s="135" t="s">
        <v>819</v>
      </c>
      <c r="C104" s="135"/>
      <c r="D104" s="135"/>
      <c r="E104" s="135"/>
      <c r="F104" s="151">
        <f>SUM(F96:F103)*0.07</f>
        <v>0</v>
      </c>
    </row>
    <row r="105" spans="1:6">
      <c r="A105" s="130"/>
      <c r="B105" s="131" t="s">
        <v>688</v>
      </c>
      <c r="C105" s="131"/>
      <c r="D105" s="131"/>
      <c r="E105" s="131"/>
      <c r="F105" s="163">
        <f>SUM(F96:F104)</f>
        <v>0</v>
      </c>
    </row>
    <row r="106" spans="1:6">
      <c r="A106" s="146"/>
      <c r="B106" s="147" t="s">
        <v>829</v>
      </c>
      <c r="C106" s="147"/>
      <c r="D106" s="147"/>
      <c r="E106" s="147"/>
      <c r="F106" s="166">
        <f>F105+F93+F50+F18</f>
        <v>0</v>
      </c>
    </row>
    <row r="107" spans="1:6">
      <c r="A107" s="129"/>
      <c r="B107" s="77"/>
      <c r="C107" s="77"/>
      <c r="D107" s="77"/>
      <c r="E107" s="77"/>
      <c r="F107" s="160"/>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D4F69D-6B75-47AB-94E6-FB5DE874099A}">
  <sheetPr>
    <tabColor rgb="FF00B0F0"/>
  </sheetPr>
  <dimension ref="A1:F48"/>
  <sheetViews>
    <sheetView tabSelected="1" workbookViewId="0">
      <selection activeCell="D5" sqref="D5"/>
    </sheetView>
  </sheetViews>
  <sheetFormatPr defaultRowHeight="14.4"/>
  <cols>
    <col min="1" max="1" width="9" customWidth="1"/>
    <col min="2" max="2" width="46.109375" customWidth="1"/>
    <col min="3" max="3" width="6.109375" customWidth="1"/>
    <col min="4" max="4" width="8.33203125" customWidth="1"/>
    <col min="5" max="5" width="9.88671875" customWidth="1"/>
    <col min="6" max="6" width="10.109375" customWidth="1"/>
  </cols>
  <sheetData>
    <row r="1" spans="1:6">
      <c r="A1" s="12">
        <v>1</v>
      </c>
      <c r="B1" s="13" t="s">
        <v>102</v>
      </c>
      <c r="C1" s="13"/>
      <c r="D1" s="14"/>
      <c r="E1" s="15"/>
      <c r="F1" s="16"/>
    </row>
    <row r="2" spans="1:6">
      <c r="A2" s="12" t="s">
        <v>103</v>
      </c>
      <c r="B2" s="12" t="s">
        <v>104</v>
      </c>
      <c r="C2" s="12" t="s">
        <v>7</v>
      </c>
      <c r="D2" s="17" t="s">
        <v>105</v>
      </c>
      <c r="E2" s="17" t="s">
        <v>106</v>
      </c>
      <c r="F2" s="18" t="s">
        <v>107</v>
      </c>
    </row>
    <row r="3" spans="1:6">
      <c r="A3" s="19" t="s">
        <v>148</v>
      </c>
      <c r="B3" s="20" t="s">
        <v>149</v>
      </c>
      <c r="C3" s="20"/>
      <c r="D3" s="21" t="s">
        <v>110</v>
      </c>
      <c r="E3" s="22"/>
      <c r="F3" s="27">
        <f>+F4+F5</f>
        <v>75250</v>
      </c>
    </row>
    <row r="4" spans="1:6" ht="41.4">
      <c r="A4" s="453" t="s">
        <v>499</v>
      </c>
      <c r="B4" s="454" t="s">
        <v>1464</v>
      </c>
      <c r="C4" s="455" t="s">
        <v>500</v>
      </c>
      <c r="D4" s="456">
        <v>365</v>
      </c>
      <c r="E4" s="456">
        <v>200</v>
      </c>
      <c r="F4" s="457">
        <f t="shared" ref="F4:F5" si="0">D4*E4</f>
        <v>73000</v>
      </c>
    </row>
    <row r="5" spans="1:6" ht="27.6">
      <c r="A5" s="453" t="s">
        <v>501</v>
      </c>
      <c r="B5" s="454" t="s">
        <v>1465</v>
      </c>
      <c r="C5" s="455" t="s">
        <v>500</v>
      </c>
      <c r="D5" s="456">
        <v>30</v>
      </c>
      <c r="E5" s="456">
        <v>75</v>
      </c>
      <c r="F5" s="457">
        <f t="shared" si="0"/>
        <v>2250</v>
      </c>
    </row>
    <row r="6" spans="1:6">
      <c r="A6" s="1376" t="s">
        <v>163</v>
      </c>
      <c r="B6" s="1377"/>
      <c r="C6" s="40"/>
      <c r="D6" s="28" t="s">
        <v>110</v>
      </c>
      <c r="E6" s="29"/>
      <c r="F6" s="30">
        <f>+F3</f>
        <v>75250</v>
      </c>
    </row>
    <row r="7" spans="1:6">
      <c r="A7" s="31"/>
      <c r="B7" s="32"/>
      <c r="C7" s="33"/>
      <c r="D7" s="34" t="s">
        <v>110</v>
      </c>
      <c r="E7" s="35"/>
      <c r="F7" s="36"/>
    </row>
    <row r="8" spans="1:6">
      <c r="A8" s="12">
        <v>2</v>
      </c>
      <c r="B8" s="37" t="s">
        <v>164</v>
      </c>
      <c r="C8" s="13"/>
      <c r="D8" s="14" t="s">
        <v>110</v>
      </c>
      <c r="E8" s="15"/>
      <c r="F8" s="16"/>
    </row>
    <row r="9" spans="1:6">
      <c r="A9" s="12" t="s">
        <v>103</v>
      </c>
      <c r="B9" s="38" t="s">
        <v>104</v>
      </c>
      <c r="C9" s="12" t="s">
        <v>7</v>
      </c>
      <c r="D9" s="17" t="s">
        <v>105</v>
      </c>
      <c r="E9" s="17" t="s">
        <v>106</v>
      </c>
      <c r="F9" s="18" t="s">
        <v>107</v>
      </c>
    </row>
    <row r="10" spans="1:6">
      <c r="A10" s="1378" t="s">
        <v>202</v>
      </c>
      <c r="B10" s="1379"/>
      <c r="C10" s="45"/>
      <c r="D10" s="21" t="s">
        <v>110</v>
      </c>
      <c r="E10" s="27"/>
      <c r="F10" s="30">
        <v>0</v>
      </c>
    </row>
    <row r="11" spans="1:6">
      <c r="A11" s="31"/>
      <c r="B11" s="32"/>
      <c r="C11" s="33"/>
      <c r="D11" s="34" t="s">
        <v>110</v>
      </c>
      <c r="E11" s="35"/>
      <c r="F11" s="36"/>
    </row>
    <row r="12" spans="1:6">
      <c r="A12" s="12">
        <v>3</v>
      </c>
      <c r="B12" s="13" t="s">
        <v>203</v>
      </c>
      <c r="C12" s="13"/>
      <c r="D12" s="14" t="s">
        <v>110</v>
      </c>
      <c r="E12" s="15"/>
      <c r="F12" s="16"/>
    </row>
    <row r="13" spans="1:6">
      <c r="A13" s="12" t="s">
        <v>103</v>
      </c>
      <c r="B13" s="38" t="s">
        <v>104</v>
      </c>
      <c r="C13" s="12" t="s">
        <v>7</v>
      </c>
      <c r="D13" s="17" t="s">
        <v>105</v>
      </c>
      <c r="E13" s="17" t="s">
        <v>106</v>
      </c>
      <c r="F13" s="18" t="s">
        <v>107</v>
      </c>
    </row>
    <row r="14" spans="1:6">
      <c r="A14" s="1370" t="s">
        <v>237</v>
      </c>
      <c r="B14" s="1371"/>
      <c r="C14" s="40"/>
      <c r="D14" s="28" t="s">
        <v>110</v>
      </c>
      <c r="E14" s="41"/>
      <c r="F14" s="42">
        <v>0</v>
      </c>
    </row>
    <row r="15" spans="1:6">
      <c r="A15" s="33"/>
      <c r="B15" s="43"/>
      <c r="C15" s="33"/>
      <c r="D15" s="34" t="s">
        <v>110</v>
      </c>
      <c r="E15" s="44"/>
      <c r="F15" s="36"/>
    </row>
    <row r="16" spans="1:6">
      <c r="A16" s="12">
        <v>4</v>
      </c>
      <c r="B16" s="13" t="s">
        <v>238</v>
      </c>
      <c r="C16" s="13"/>
      <c r="D16" s="14" t="s">
        <v>110</v>
      </c>
      <c r="E16" s="15"/>
      <c r="F16" s="16"/>
    </row>
    <row r="17" spans="1:6">
      <c r="A17" s="12" t="s">
        <v>103</v>
      </c>
      <c r="B17" s="38" t="s">
        <v>104</v>
      </c>
      <c r="C17" s="12" t="s">
        <v>7</v>
      </c>
      <c r="D17" s="17" t="s">
        <v>105</v>
      </c>
      <c r="E17" s="17" t="s">
        <v>106</v>
      </c>
      <c r="F17" s="18" t="s">
        <v>107</v>
      </c>
    </row>
    <row r="18" spans="1:6">
      <c r="A18" s="1364" t="s">
        <v>285</v>
      </c>
      <c r="B18" s="1380"/>
      <c r="C18" s="45"/>
      <c r="D18" s="21" t="s">
        <v>110</v>
      </c>
      <c r="E18" s="27"/>
      <c r="F18" s="30">
        <v>0</v>
      </c>
    </row>
    <row r="19" spans="1:6">
      <c r="A19" s="31"/>
      <c r="B19" s="32"/>
      <c r="C19" s="33"/>
      <c r="D19" s="34" t="s">
        <v>110</v>
      </c>
      <c r="E19" s="35"/>
      <c r="F19" s="36"/>
    </row>
    <row r="20" spans="1:6">
      <c r="A20" s="12">
        <v>5</v>
      </c>
      <c r="B20" s="13" t="s">
        <v>286</v>
      </c>
      <c r="C20" s="13"/>
      <c r="D20" s="14" t="s">
        <v>110</v>
      </c>
      <c r="E20" s="15"/>
      <c r="F20" s="16"/>
    </row>
    <row r="21" spans="1:6">
      <c r="A21" s="12" t="s">
        <v>103</v>
      </c>
      <c r="B21" s="38" t="s">
        <v>104</v>
      </c>
      <c r="C21" s="12" t="s">
        <v>7</v>
      </c>
      <c r="D21" s="17" t="s">
        <v>105</v>
      </c>
      <c r="E21" s="17" t="s">
        <v>106</v>
      </c>
      <c r="F21" s="18" t="s">
        <v>107</v>
      </c>
    </row>
    <row r="22" spans="1:6">
      <c r="A22" s="1364" t="s">
        <v>287</v>
      </c>
      <c r="B22" s="1380"/>
      <c r="C22" s="45"/>
      <c r="D22" s="21" t="s">
        <v>110</v>
      </c>
      <c r="E22" s="27"/>
      <c r="F22" s="30">
        <v>0</v>
      </c>
    </row>
    <row r="23" spans="1:6">
      <c r="A23" s="31"/>
      <c r="B23" s="32"/>
      <c r="C23" s="33"/>
      <c r="D23" s="34" t="s">
        <v>110</v>
      </c>
      <c r="E23" s="35"/>
      <c r="F23" s="36"/>
    </row>
    <row r="24" spans="1:6">
      <c r="A24" s="12">
        <v>6</v>
      </c>
      <c r="B24" s="13" t="s">
        <v>288</v>
      </c>
      <c r="C24" s="13"/>
      <c r="D24" s="14" t="s">
        <v>110</v>
      </c>
      <c r="E24" s="15"/>
      <c r="F24" s="16"/>
    </row>
    <row r="25" spans="1:6">
      <c r="A25" s="12" t="s">
        <v>103</v>
      </c>
      <c r="B25" s="38" t="s">
        <v>104</v>
      </c>
      <c r="C25" s="12" t="s">
        <v>7</v>
      </c>
      <c r="D25" s="17" t="s">
        <v>105</v>
      </c>
      <c r="E25" s="17" t="s">
        <v>106</v>
      </c>
      <c r="F25" s="18" t="s">
        <v>107</v>
      </c>
    </row>
    <row r="26" spans="1:6">
      <c r="A26" s="1381" t="s">
        <v>330</v>
      </c>
      <c r="B26" s="1382"/>
      <c r="C26" s="45"/>
      <c r="D26" s="21" t="s">
        <v>110</v>
      </c>
      <c r="E26" s="27"/>
      <c r="F26" s="30">
        <v>0</v>
      </c>
    </row>
    <row r="27" spans="1:6">
      <c r="A27" s="31"/>
      <c r="B27" s="32"/>
      <c r="C27" s="33"/>
      <c r="D27" s="34" t="s">
        <v>110</v>
      </c>
      <c r="E27" s="35"/>
      <c r="F27" s="36"/>
    </row>
    <row r="28" spans="1:6">
      <c r="A28" s="12">
        <v>7</v>
      </c>
      <c r="B28" s="13" t="s">
        <v>331</v>
      </c>
      <c r="C28" s="13"/>
      <c r="D28" s="14" t="s">
        <v>110</v>
      </c>
      <c r="E28" s="15"/>
      <c r="F28" s="16"/>
    </row>
    <row r="29" spans="1:6">
      <c r="A29" s="12" t="s">
        <v>103</v>
      </c>
      <c r="B29" s="38" t="s">
        <v>104</v>
      </c>
      <c r="C29" s="12" t="s">
        <v>7</v>
      </c>
      <c r="D29" s="17" t="s">
        <v>105</v>
      </c>
      <c r="E29" s="17" t="s">
        <v>106</v>
      </c>
      <c r="F29" s="18" t="s">
        <v>107</v>
      </c>
    </row>
    <row r="30" spans="1:6">
      <c r="A30" s="1370" t="s">
        <v>347</v>
      </c>
      <c r="B30" s="1371"/>
      <c r="C30" s="40"/>
      <c r="D30" s="28" t="s">
        <v>110</v>
      </c>
      <c r="E30" s="46"/>
      <c r="F30" s="42">
        <v>0</v>
      </c>
    </row>
    <row r="31" spans="1:6">
      <c r="A31" s="31"/>
      <c r="B31" s="32"/>
      <c r="C31" s="33"/>
      <c r="D31" s="34" t="s">
        <v>110</v>
      </c>
      <c r="E31" s="35"/>
      <c r="F31" s="36"/>
    </row>
    <row r="32" spans="1:6">
      <c r="A32" s="12">
        <v>8</v>
      </c>
      <c r="B32" s="13" t="s">
        <v>348</v>
      </c>
      <c r="C32" s="13"/>
      <c r="D32" s="14" t="s">
        <v>110</v>
      </c>
      <c r="E32" s="15"/>
      <c r="F32" s="16"/>
    </row>
    <row r="33" spans="1:6">
      <c r="A33" s="12" t="s">
        <v>103</v>
      </c>
      <c r="B33" s="38" t="s">
        <v>104</v>
      </c>
      <c r="C33" s="12" t="s">
        <v>7</v>
      </c>
      <c r="D33" s="17" t="s">
        <v>105</v>
      </c>
      <c r="E33" s="17" t="s">
        <v>106</v>
      </c>
      <c r="F33" s="18" t="s">
        <v>107</v>
      </c>
    </row>
    <row r="34" spans="1:6">
      <c r="A34" s="1363" t="s">
        <v>349</v>
      </c>
      <c r="B34" s="1363"/>
      <c r="C34" s="47"/>
      <c r="D34" s="21" t="s">
        <v>110</v>
      </c>
      <c r="E34" s="27"/>
      <c r="F34" s="30">
        <v>0</v>
      </c>
    </row>
    <row r="35" spans="1:6">
      <c r="A35" s="48"/>
      <c r="B35" s="49"/>
      <c r="C35" s="48"/>
      <c r="D35" s="50" t="s">
        <v>110</v>
      </c>
      <c r="E35" s="51"/>
      <c r="F35" s="52"/>
    </row>
    <row r="36" spans="1:6">
      <c r="A36" s="1364" t="s">
        <v>350</v>
      </c>
      <c r="B36" s="1365"/>
      <c r="C36" s="53"/>
      <c r="D36" s="54" t="s">
        <v>110</v>
      </c>
      <c r="E36" s="1366" t="s">
        <v>351</v>
      </c>
      <c r="F36" s="1367"/>
    </row>
    <row r="37" spans="1:6">
      <c r="A37" s="23">
        <v>1</v>
      </c>
      <c r="B37" s="55" t="s">
        <v>102</v>
      </c>
      <c r="C37" s="55"/>
      <c r="D37" s="56" t="s">
        <v>110</v>
      </c>
      <c r="E37" s="1368">
        <f>+F6</f>
        <v>75250</v>
      </c>
      <c r="F37" s="1369"/>
    </row>
    <row r="38" spans="1:6">
      <c r="A38" s="23">
        <v>2</v>
      </c>
      <c r="B38" s="57" t="s">
        <v>164</v>
      </c>
      <c r="C38" s="55"/>
      <c r="D38" s="56" t="s">
        <v>110</v>
      </c>
      <c r="E38" s="1368">
        <f>+F10</f>
        <v>0</v>
      </c>
      <c r="F38" s="1369"/>
    </row>
    <row r="39" spans="1:6">
      <c r="A39" s="23">
        <v>3</v>
      </c>
      <c r="B39" s="55" t="s">
        <v>203</v>
      </c>
      <c r="C39" s="55"/>
      <c r="D39" s="56" t="s">
        <v>110</v>
      </c>
      <c r="E39" s="1368">
        <f>+F14</f>
        <v>0</v>
      </c>
      <c r="F39" s="1369"/>
    </row>
    <row r="40" spans="1:6">
      <c r="A40" s="23">
        <v>4</v>
      </c>
      <c r="B40" s="55" t="s">
        <v>238</v>
      </c>
      <c r="C40" s="55"/>
      <c r="D40" s="56" t="s">
        <v>110</v>
      </c>
      <c r="E40" s="1368">
        <f>+F18</f>
        <v>0</v>
      </c>
      <c r="F40" s="1369"/>
    </row>
    <row r="41" spans="1:6">
      <c r="A41" s="23">
        <v>5</v>
      </c>
      <c r="B41" s="55" t="s">
        <v>286</v>
      </c>
      <c r="C41" s="55"/>
      <c r="D41" s="56" t="s">
        <v>110</v>
      </c>
      <c r="E41" s="1368">
        <f>+F22</f>
        <v>0</v>
      </c>
      <c r="F41" s="1369"/>
    </row>
    <row r="42" spans="1:6">
      <c r="A42" s="23">
        <v>6</v>
      </c>
      <c r="B42" s="55" t="s">
        <v>288</v>
      </c>
      <c r="C42" s="55"/>
      <c r="D42" s="56" t="s">
        <v>110</v>
      </c>
      <c r="E42" s="1368">
        <f>+F26</f>
        <v>0</v>
      </c>
      <c r="F42" s="1369"/>
    </row>
    <row r="43" spans="1:6">
      <c r="A43" s="23">
        <v>7</v>
      </c>
      <c r="B43" s="55" t="s">
        <v>331</v>
      </c>
      <c r="C43" s="55"/>
      <c r="D43" s="56" t="s">
        <v>110</v>
      </c>
      <c r="E43" s="1368">
        <f>+F30</f>
        <v>0</v>
      </c>
      <c r="F43" s="1369"/>
    </row>
    <row r="44" spans="1:6">
      <c r="A44" s="23">
        <v>8</v>
      </c>
      <c r="B44" s="55" t="s">
        <v>348</v>
      </c>
      <c r="C44" s="55"/>
      <c r="D44" s="56" t="s">
        <v>110</v>
      </c>
      <c r="E44" s="1368">
        <f>+F34</f>
        <v>0</v>
      </c>
      <c r="F44" s="1369"/>
    </row>
    <row r="45" spans="1:6">
      <c r="A45" s="58">
        <v>9</v>
      </c>
      <c r="B45" s="59" t="s">
        <v>352</v>
      </c>
      <c r="C45" s="60"/>
      <c r="D45" s="61" t="s">
        <v>110</v>
      </c>
      <c r="E45" s="1372">
        <v>0</v>
      </c>
      <c r="F45" s="1373"/>
    </row>
    <row r="46" spans="1:6">
      <c r="A46" s="23">
        <v>10</v>
      </c>
      <c r="B46" s="62" t="s">
        <v>83</v>
      </c>
      <c r="C46" s="33"/>
      <c r="D46" s="56" t="s">
        <v>110</v>
      </c>
      <c r="E46" s="1374">
        <f>SUM(E37:F45)</f>
        <v>75250</v>
      </c>
      <c r="F46" s="1375"/>
    </row>
    <row r="47" spans="1:6">
      <c r="A47" s="23">
        <v>11</v>
      </c>
      <c r="B47" s="62" t="s">
        <v>91</v>
      </c>
      <c r="C47" s="33"/>
      <c r="D47" s="56" t="s">
        <v>110</v>
      </c>
      <c r="E47" s="1374">
        <f>+E46*0.22</f>
        <v>16555</v>
      </c>
      <c r="F47" s="1375"/>
    </row>
    <row r="48" spans="1:6">
      <c r="A48" s="23">
        <v>12</v>
      </c>
      <c r="B48" s="62" t="s">
        <v>353</v>
      </c>
      <c r="C48" s="33"/>
      <c r="D48" s="56" t="s">
        <v>110</v>
      </c>
      <c r="E48" s="1374">
        <f>+E47+E46</f>
        <v>91805</v>
      </c>
      <c r="F48" s="1375"/>
    </row>
  </sheetData>
  <mergeCells count="22">
    <mergeCell ref="E45:F45"/>
    <mergeCell ref="E46:F46"/>
    <mergeCell ref="E47:F47"/>
    <mergeCell ref="E48:F48"/>
    <mergeCell ref="A6:B6"/>
    <mergeCell ref="A10:B10"/>
    <mergeCell ref="A14:B14"/>
    <mergeCell ref="A18:B18"/>
    <mergeCell ref="A22:B22"/>
    <mergeCell ref="A26:B26"/>
    <mergeCell ref="E39:F39"/>
    <mergeCell ref="E40:F40"/>
    <mergeCell ref="E41:F41"/>
    <mergeCell ref="E42:F42"/>
    <mergeCell ref="E43:F43"/>
    <mergeCell ref="E44:F44"/>
    <mergeCell ref="A36:B36"/>
    <mergeCell ref="E36:F36"/>
    <mergeCell ref="E37:F37"/>
    <mergeCell ref="E38:F38"/>
    <mergeCell ref="A30:B30"/>
    <mergeCell ref="A34:B34"/>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820CD3-3440-42C6-82D9-B625DDAD2FF7}">
  <sheetPr>
    <tabColor theme="5" tint="-0.249977111117893"/>
  </sheetPr>
  <dimension ref="A1:F25"/>
  <sheetViews>
    <sheetView workbookViewId="0">
      <selection activeCell="E12" sqref="E12"/>
    </sheetView>
  </sheetViews>
  <sheetFormatPr defaultRowHeight="14.4"/>
  <cols>
    <col min="1" max="1" width="9" customWidth="1"/>
    <col min="2" max="2" width="46.109375" customWidth="1"/>
    <col min="3" max="3" width="6.109375" customWidth="1"/>
    <col min="4" max="4" width="8.33203125" customWidth="1"/>
    <col min="5" max="5" width="10" customWidth="1"/>
    <col min="6" max="6" width="10.109375" customWidth="1"/>
  </cols>
  <sheetData>
    <row r="1" spans="1:6">
      <c r="A1" s="12">
        <v>1</v>
      </c>
      <c r="B1" s="13" t="s">
        <v>102</v>
      </c>
      <c r="C1" s="13"/>
      <c r="D1" s="14"/>
      <c r="E1" s="15"/>
      <c r="F1" s="16"/>
    </row>
    <row r="2" spans="1:6">
      <c r="A2" s="12" t="s">
        <v>103</v>
      </c>
      <c r="B2" s="12" t="s">
        <v>104</v>
      </c>
      <c r="C2" s="12" t="s">
        <v>7</v>
      </c>
      <c r="D2" s="17" t="s">
        <v>105</v>
      </c>
      <c r="E2" s="17" t="s">
        <v>106</v>
      </c>
      <c r="F2" s="18" t="s">
        <v>107</v>
      </c>
    </row>
    <row r="3" spans="1:6">
      <c r="A3" s="19" t="s">
        <v>156</v>
      </c>
      <c r="B3" s="20" t="s">
        <v>157</v>
      </c>
      <c r="C3" s="20"/>
      <c r="D3" s="21" t="s">
        <v>110</v>
      </c>
      <c r="E3" s="22"/>
      <c r="F3" s="27">
        <f>SUM(F4:F4)</f>
        <v>0</v>
      </c>
    </row>
    <row r="4" spans="1:6" ht="41.4">
      <c r="A4" s="23" t="s">
        <v>158</v>
      </c>
      <c r="B4" s="24" t="s">
        <v>159</v>
      </c>
      <c r="C4" s="23" t="s">
        <v>17</v>
      </c>
      <c r="D4" s="25">
        <v>1</v>
      </c>
      <c r="E4" s="25">
        <v>0</v>
      </c>
      <c r="F4" s="26">
        <f t="shared" ref="F4" si="0">D4*E4</f>
        <v>0</v>
      </c>
    </row>
    <row r="5" spans="1:6">
      <c r="A5" s="1362" t="s">
        <v>163</v>
      </c>
      <c r="B5" s="1362"/>
      <c r="C5" s="47"/>
      <c r="D5" s="21" t="s">
        <v>110</v>
      </c>
      <c r="E5" s="22"/>
      <c r="F5" s="30">
        <f>SUM(F4:F4)</f>
        <v>0</v>
      </c>
    </row>
    <row r="7" spans="1:6">
      <c r="A7" s="12">
        <v>7</v>
      </c>
      <c r="B7" s="13" t="s">
        <v>331</v>
      </c>
      <c r="C7" s="13"/>
      <c r="D7" s="14" t="s">
        <v>110</v>
      </c>
      <c r="E7" s="15"/>
      <c r="F7" s="16"/>
    </row>
    <row r="8" spans="1:6">
      <c r="A8" s="12" t="s">
        <v>103</v>
      </c>
      <c r="B8" s="38" t="s">
        <v>104</v>
      </c>
      <c r="C8" s="12" t="s">
        <v>7</v>
      </c>
      <c r="D8" s="17" t="s">
        <v>105</v>
      </c>
      <c r="E8" s="17" t="s">
        <v>106</v>
      </c>
      <c r="F8" s="18" t="s">
        <v>107</v>
      </c>
    </row>
    <row r="9" spans="1:6">
      <c r="A9" s="19" t="s">
        <v>342</v>
      </c>
      <c r="B9" s="20" t="s">
        <v>343</v>
      </c>
      <c r="C9" s="20"/>
      <c r="D9" s="21" t="s">
        <v>110</v>
      </c>
      <c r="E9" s="27"/>
      <c r="F9" s="27">
        <f>SUM(F10:F10)</f>
        <v>0</v>
      </c>
    </row>
    <row r="10" spans="1:6" ht="41.4">
      <c r="A10" s="23" t="s">
        <v>158</v>
      </c>
      <c r="B10" s="24" t="s">
        <v>344</v>
      </c>
      <c r="C10" s="23" t="s">
        <v>136</v>
      </c>
      <c r="D10" s="26">
        <v>50</v>
      </c>
      <c r="E10" s="26">
        <v>0</v>
      </c>
      <c r="F10" s="26">
        <f t="shared" ref="F10" si="1">+D10*E10</f>
        <v>0</v>
      </c>
    </row>
    <row r="11" spans="1:6">
      <c r="A11" s="1363" t="s">
        <v>347</v>
      </c>
      <c r="B11" s="1363"/>
      <c r="C11" s="47"/>
      <c r="D11" s="21" t="s">
        <v>110</v>
      </c>
      <c r="E11" s="27"/>
      <c r="F11" s="30">
        <f>SUM(F10:F10)</f>
        <v>0</v>
      </c>
    </row>
    <row r="13" spans="1:6">
      <c r="A13" s="1364" t="s">
        <v>350</v>
      </c>
      <c r="B13" s="1365"/>
      <c r="C13" s="53"/>
      <c r="D13" s="54" t="s">
        <v>110</v>
      </c>
      <c r="E13" s="1366" t="s">
        <v>351</v>
      </c>
      <c r="F13" s="1367"/>
    </row>
    <row r="14" spans="1:6">
      <c r="A14" s="23">
        <v>1</v>
      </c>
      <c r="B14" s="55" t="s">
        <v>102</v>
      </c>
      <c r="C14" s="55"/>
      <c r="D14" s="56" t="s">
        <v>110</v>
      </c>
      <c r="E14" s="1368">
        <f>F5</f>
        <v>0</v>
      </c>
      <c r="F14" s="1369"/>
    </row>
    <row r="15" spans="1:6">
      <c r="A15" s="23">
        <v>2</v>
      </c>
      <c r="B15" s="57" t="s">
        <v>164</v>
      </c>
      <c r="C15" s="55"/>
      <c r="D15" s="56" t="s">
        <v>110</v>
      </c>
      <c r="E15" s="1368">
        <v>0</v>
      </c>
      <c r="F15" s="1369"/>
    </row>
    <row r="16" spans="1:6">
      <c r="A16" s="23">
        <v>3</v>
      </c>
      <c r="B16" s="55" t="s">
        <v>203</v>
      </c>
      <c r="C16" s="55"/>
      <c r="D16" s="56" t="s">
        <v>110</v>
      </c>
      <c r="E16" s="1368">
        <v>0</v>
      </c>
      <c r="F16" s="1369"/>
    </row>
    <row r="17" spans="1:6">
      <c r="A17" s="23">
        <v>4</v>
      </c>
      <c r="B17" s="55" t="s">
        <v>238</v>
      </c>
      <c r="C17" s="55"/>
      <c r="D17" s="56" t="s">
        <v>110</v>
      </c>
      <c r="E17" s="1368">
        <v>0</v>
      </c>
      <c r="F17" s="1369"/>
    </row>
    <row r="18" spans="1:6">
      <c r="A18" s="23">
        <v>5</v>
      </c>
      <c r="B18" s="55" t="s">
        <v>286</v>
      </c>
      <c r="C18" s="55"/>
      <c r="D18" s="56" t="s">
        <v>110</v>
      </c>
      <c r="E18" s="1368">
        <v>0</v>
      </c>
      <c r="F18" s="1369"/>
    </row>
    <row r="19" spans="1:6">
      <c r="A19" s="23">
        <v>6</v>
      </c>
      <c r="B19" s="55" t="s">
        <v>288</v>
      </c>
      <c r="C19" s="55"/>
      <c r="D19" s="56" t="s">
        <v>110</v>
      </c>
      <c r="E19" s="1368">
        <v>0</v>
      </c>
      <c r="F19" s="1369"/>
    </row>
    <row r="20" spans="1:6">
      <c r="A20" s="23">
        <v>7</v>
      </c>
      <c r="B20" s="55" t="s">
        <v>331</v>
      </c>
      <c r="C20" s="55"/>
      <c r="D20" s="56" t="s">
        <v>110</v>
      </c>
      <c r="E20" s="1368">
        <f>F11</f>
        <v>0</v>
      </c>
      <c r="F20" s="1369"/>
    </row>
    <row r="21" spans="1:6">
      <c r="A21" s="23">
        <v>8</v>
      </c>
      <c r="B21" s="55" t="s">
        <v>348</v>
      </c>
      <c r="C21" s="55"/>
      <c r="D21" s="56" t="s">
        <v>110</v>
      </c>
      <c r="E21" s="1368">
        <v>0</v>
      </c>
      <c r="F21" s="1369"/>
    </row>
    <row r="22" spans="1:6">
      <c r="A22" s="58">
        <v>9</v>
      </c>
      <c r="B22" s="59" t="s">
        <v>352</v>
      </c>
      <c r="C22" s="60"/>
      <c r="D22" s="61" t="s">
        <v>110</v>
      </c>
      <c r="E22" s="1372">
        <v>0</v>
      </c>
      <c r="F22" s="1373"/>
    </row>
    <row r="23" spans="1:6">
      <c r="A23" s="23">
        <v>10</v>
      </c>
      <c r="B23" s="62" t="s">
        <v>83</v>
      </c>
      <c r="C23" s="33"/>
      <c r="D23" s="56" t="s">
        <v>110</v>
      </c>
      <c r="E23" s="1374">
        <f>SUM(E14:F22)</f>
        <v>0</v>
      </c>
      <c r="F23" s="1375"/>
    </row>
    <row r="24" spans="1:6">
      <c r="A24" s="23">
        <v>11</v>
      </c>
      <c r="B24" s="62" t="s">
        <v>91</v>
      </c>
      <c r="C24" s="33"/>
      <c r="D24" s="56" t="s">
        <v>110</v>
      </c>
      <c r="E24" s="1374">
        <f>+E23*0.22</f>
        <v>0</v>
      </c>
      <c r="F24" s="1375"/>
    </row>
    <row r="25" spans="1:6">
      <c r="A25" s="23">
        <v>12</v>
      </c>
      <c r="B25" s="62" t="s">
        <v>353</v>
      </c>
      <c r="C25" s="33"/>
      <c r="D25" s="56" t="s">
        <v>110</v>
      </c>
      <c r="E25" s="1374">
        <f>+E24+E23</f>
        <v>0</v>
      </c>
      <c r="F25" s="1375"/>
    </row>
  </sheetData>
  <mergeCells count="16">
    <mergeCell ref="E15:F15"/>
    <mergeCell ref="A5:B5"/>
    <mergeCell ref="A11:B11"/>
    <mergeCell ref="A13:B13"/>
    <mergeCell ref="E13:F13"/>
    <mergeCell ref="E14:F14"/>
    <mergeCell ref="E22:F22"/>
    <mergeCell ref="E23:F23"/>
    <mergeCell ref="E24:F24"/>
    <mergeCell ref="E25:F25"/>
    <mergeCell ref="E16:F16"/>
    <mergeCell ref="E17:F17"/>
    <mergeCell ref="E18:F18"/>
    <mergeCell ref="E19:F19"/>
    <mergeCell ref="E20:F20"/>
    <mergeCell ref="E21:F21"/>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F2707F-5CA0-435B-94AC-D2F551948E30}">
  <sheetPr>
    <tabColor rgb="FFFFC000"/>
  </sheetPr>
  <dimension ref="A1:F25"/>
  <sheetViews>
    <sheetView workbookViewId="0">
      <selection activeCell="E11" sqref="E11"/>
    </sheetView>
  </sheetViews>
  <sheetFormatPr defaultRowHeight="14.4"/>
  <cols>
    <col min="1" max="1" width="9" customWidth="1"/>
    <col min="2" max="2" width="46.109375" customWidth="1"/>
    <col min="3" max="3" width="6.109375" customWidth="1"/>
    <col min="4" max="4" width="8.33203125" customWidth="1"/>
    <col min="5" max="5" width="10" customWidth="1"/>
    <col min="6" max="6" width="10.109375" customWidth="1"/>
  </cols>
  <sheetData>
    <row r="1" spans="1:6">
      <c r="A1" s="12">
        <v>1</v>
      </c>
      <c r="B1" s="13" t="s">
        <v>102</v>
      </c>
      <c r="C1" s="13"/>
      <c r="D1" s="14"/>
      <c r="E1" s="15"/>
      <c r="F1" s="16"/>
    </row>
    <row r="2" spans="1:6">
      <c r="A2" s="12" t="s">
        <v>103</v>
      </c>
      <c r="B2" s="12" t="s">
        <v>104</v>
      </c>
      <c r="C2" s="12" t="s">
        <v>7</v>
      </c>
      <c r="D2" s="17" t="s">
        <v>105</v>
      </c>
      <c r="E2" s="17" t="s">
        <v>106</v>
      </c>
      <c r="F2" s="18" t="s">
        <v>107</v>
      </c>
    </row>
    <row r="3" spans="1:6">
      <c r="A3" s="19" t="s">
        <v>156</v>
      </c>
      <c r="B3" s="20" t="s">
        <v>157</v>
      </c>
      <c r="C3" s="20"/>
      <c r="D3" s="21" t="s">
        <v>110</v>
      </c>
      <c r="E3" s="22"/>
      <c r="F3" s="27">
        <f>SUM(F4:F4)</f>
        <v>0</v>
      </c>
    </row>
    <row r="4" spans="1:6" ht="41.4">
      <c r="A4" s="23" t="s">
        <v>158</v>
      </c>
      <c r="B4" s="24" t="s">
        <v>160</v>
      </c>
      <c r="C4" s="23" t="s">
        <v>17</v>
      </c>
      <c r="D4" s="25">
        <v>1</v>
      </c>
      <c r="E4" s="25">
        <v>0</v>
      </c>
      <c r="F4" s="26">
        <f t="shared" ref="F4" si="0">D4*E4</f>
        <v>0</v>
      </c>
    </row>
    <row r="5" spans="1:6">
      <c r="A5" s="1362" t="s">
        <v>163</v>
      </c>
      <c r="B5" s="1362"/>
      <c r="C5" s="47"/>
      <c r="D5" s="21" t="s">
        <v>110</v>
      </c>
      <c r="E5" s="22"/>
      <c r="F5" s="30">
        <f>SUM(F4:F4)</f>
        <v>0</v>
      </c>
    </row>
    <row r="7" spans="1:6">
      <c r="A7" s="12">
        <v>7</v>
      </c>
      <c r="B7" s="13" t="s">
        <v>331</v>
      </c>
      <c r="C7" s="13"/>
      <c r="D7" s="14" t="s">
        <v>110</v>
      </c>
      <c r="E7" s="15"/>
      <c r="F7" s="16"/>
    </row>
    <row r="8" spans="1:6">
      <c r="A8" s="12" t="s">
        <v>103</v>
      </c>
      <c r="B8" s="38" t="s">
        <v>104</v>
      </c>
      <c r="C8" s="12" t="s">
        <v>7</v>
      </c>
      <c r="D8" s="17" t="s">
        <v>105</v>
      </c>
      <c r="E8" s="17" t="s">
        <v>106</v>
      </c>
      <c r="F8" s="18" t="s">
        <v>107</v>
      </c>
    </row>
    <row r="9" spans="1:6">
      <c r="A9" s="19" t="s">
        <v>342</v>
      </c>
      <c r="B9" s="20" t="s">
        <v>343</v>
      </c>
      <c r="C9" s="20"/>
      <c r="D9" s="21" t="s">
        <v>110</v>
      </c>
      <c r="E9" s="27"/>
      <c r="F9" s="27">
        <f>SUM(F10:F10)</f>
        <v>0</v>
      </c>
    </row>
    <row r="10" spans="1:6" ht="41.4">
      <c r="A10" s="23" t="s">
        <v>158</v>
      </c>
      <c r="B10" s="24" t="s">
        <v>345</v>
      </c>
      <c r="C10" s="23" t="s">
        <v>136</v>
      </c>
      <c r="D10" s="26">
        <v>50</v>
      </c>
      <c r="E10" s="26">
        <v>0</v>
      </c>
      <c r="F10" s="26">
        <f t="shared" ref="F10" si="1">+D10*E10</f>
        <v>0</v>
      </c>
    </row>
    <row r="11" spans="1:6">
      <c r="A11" s="1363" t="s">
        <v>347</v>
      </c>
      <c r="B11" s="1363"/>
      <c r="C11" s="47"/>
      <c r="D11" s="21" t="s">
        <v>110</v>
      </c>
      <c r="E11" s="27"/>
      <c r="F11" s="30">
        <f>SUM(F10:F10)</f>
        <v>0</v>
      </c>
    </row>
    <row r="13" spans="1:6">
      <c r="A13" s="1364" t="s">
        <v>350</v>
      </c>
      <c r="B13" s="1365"/>
      <c r="C13" s="53"/>
      <c r="D13" s="54" t="s">
        <v>110</v>
      </c>
      <c r="E13" s="1366" t="s">
        <v>351</v>
      </c>
      <c r="F13" s="1367"/>
    </row>
    <row r="14" spans="1:6">
      <c r="A14" s="23">
        <v>1</v>
      </c>
      <c r="B14" s="55" t="s">
        <v>102</v>
      </c>
      <c r="C14" s="55"/>
      <c r="D14" s="56" t="s">
        <v>110</v>
      </c>
      <c r="E14" s="1368">
        <f>F5</f>
        <v>0</v>
      </c>
      <c r="F14" s="1369"/>
    </row>
    <row r="15" spans="1:6">
      <c r="A15" s="23">
        <v>2</v>
      </c>
      <c r="B15" s="57" t="s">
        <v>164</v>
      </c>
      <c r="C15" s="55"/>
      <c r="D15" s="56" t="s">
        <v>110</v>
      </c>
      <c r="E15" s="1368">
        <v>0</v>
      </c>
      <c r="F15" s="1369"/>
    </row>
    <row r="16" spans="1:6">
      <c r="A16" s="23">
        <v>3</v>
      </c>
      <c r="B16" s="55" t="s">
        <v>203</v>
      </c>
      <c r="C16" s="55"/>
      <c r="D16" s="56" t="s">
        <v>110</v>
      </c>
      <c r="E16" s="1368">
        <v>0</v>
      </c>
      <c r="F16" s="1369"/>
    </row>
    <row r="17" spans="1:6">
      <c r="A17" s="23">
        <v>4</v>
      </c>
      <c r="B17" s="55" t="s">
        <v>238</v>
      </c>
      <c r="C17" s="55"/>
      <c r="D17" s="56" t="s">
        <v>110</v>
      </c>
      <c r="E17" s="1368">
        <v>0</v>
      </c>
      <c r="F17" s="1369"/>
    </row>
    <row r="18" spans="1:6">
      <c r="A18" s="23">
        <v>5</v>
      </c>
      <c r="B18" s="55" t="s">
        <v>286</v>
      </c>
      <c r="C18" s="55"/>
      <c r="D18" s="56" t="s">
        <v>110</v>
      </c>
      <c r="E18" s="1368">
        <v>0</v>
      </c>
      <c r="F18" s="1369"/>
    </row>
    <row r="19" spans="1:6">
      <c r="A19" s="23">
        <v>6</v>
      </c>
      <c r="B19" s="55" t="s">
        <v>288</v>
      </c>
      <c r="C19" s="55"/>
      <c r="D19" s="56" t="s">
        <v>110</v>
      </c>
      <c r="E19" s="1368">
        <v>0</v>
      </c>
      <c r="F19" s="1369"/>
    </row>
    <row r="20" spans="1:6">
      <c r="A20" s="23">
        <v>7</v>
      </c>
      <c r="B20" s="55" t="s">
        <v>331</v>
      </c>
      <c r="C20" s="55"/>
      <c r="D20" s="56" t="s">
        <v>110</v>
      </c>
      <c r="E20" s="1368">
        <f>F11</f>
        <v>0</v>
      </c>
      <c r="F20" s="1369"/>
    </row>
    <row r="21" spans="1:6">
      <c r="A21" s="23">
        <v>8</v>
      </c>
      <c r="B21" s="55" t="s">
        <v>348</v>
      </c>
      <c r="C21" s="55"/>
      <c r="D21" s="56" t="s">
        <v>110</v>
      </c>
      <c r="E21" s="1368">
        <v>0</v>
      </c>
      <c r="F21" s="1369"/>
    </row>
    <row r="22" spans="1:6">
      <c r="A22" s="58">
        <v>9</v>
      </c>
      <c r="B22" s="59" t="s">
        <v>352</v>
      </c>
      <c r="C22" s="60"/>
      <c r="D22" s="61" t="s">
        <v>110</v>
      </c>
      <c r="E22" s="1372">
        <v>0</v>
      </c>
      <c r="F22" s="1373"/>
    </row>
    <row r="23" spans="1:6">
      <c r="A23" s="23">
        <v>10</v>
      </c>
      <c r="B23" s="62" t="s">
        <v>83</v>
      </c>
      <c r="C23" s="33"/>
      <c r="D23" s="56" t="s">
        <v>110</v>
      </c>
      <c r="E23" s="1374">
        <f>SUM(E14:F22)</f>
        <v>0</v>
      </c>
      <c r="F23" s="1375"/>
    </row>
    <row r="24" spans="1:6">
      <c r="A24" s="23">
        <v>11</v>
      </c>
      <c r="B24" s="62" t="s">
        <v>91</v>
      </c>
      <c r="C24" s="33"/>
      <c r="D24" s="56" t="s">
        <v>110</v>
      </c>
      <c r="E24" s="1374">
        <f>+E23*0.22</f>
        <v>0</v>
      </c>
      <c r="F24" s="1375"/>
    </row>
    <row r="25" spans="1:6">
      <c r="A25" s="23">
        <v>12</v>
      </c>
      <c r="B25" s="62" t="s">
        <v>353</v>
      </c>
      <c r="C25" s="33"/>
      <c r="D25" s="56" t="s">
        <v>110</v>
      </c>
      <c r="E25" s="1374">
        <f>+E24+E23</f>
        <v>0</v>
      </c>
      <c r="F25" s="1375"/>
    </row>
  </sheetData>
  <mergeCells count="16">
    <mergeCell ref="E15:F15"/>
    <mergeCell ref="A5:B5"/>
    <mergeCell ref="A11:B11"/>
    <mergeCell ref="A13:B13"/>
    <mergeCell ref="E13:F13"/>
    <mergeCell ref="E14:F14"/>
    <mergeCell ref="E22:F22"/>
    <mergeCell ref="E23:F23"/>
    <mergeCell ref="E24:F24"/>
    <mergeCell ref="E25:F25"/>
    <mergeCell ref="E16:F16"/>
    <mergeCell ref="E17:F17"/>
    <mergeCell ref="E18:F18"/>
    <mergeCell ref="E19:F19"/>
    <mergeCell ref="E20:F20"/>
    <mergeCell ref="E21:F21"/>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18E11A-DB35-4291-865B-D59630082C3F}">
  <sheetPr>
    <tabColor rgb="FFFF0000"/>
  </sheetPr>
  <dimension ref="A1:B32"/>
  <sheetViews>
    <sheetView view="pageBreakPreview" zoomScale="75" zoomScaleNormal="75" zoomScaleSheetLayoutView="75" workbookViewId="0">
      <selection activeCell="B11" sqref="B11:B13"/>
    </sheetView>
  </sheetViews>
  <sheetFormatPr defaultColWidth="9.109375" defaultRowHeight="13.2"/>
  <cols>
    <col min="1" max="1" width="17.5546875" style="191" customWidth="1"/>
    <col min="2" max="2" width="51.44140625" style="191" customWidth="1"/>
    <col min="3" max="3" width="18.44140625" style="191" customWidth="1"/>
    <col min="4" max="16384" width="9.109375" style="191"/>
  </cols>
  <sheetData>
    <row r="1" spans="1:2" ht="21">
      <c r="A1" s="190"/>
      <c r="B1" s="190" t="s">
        <v>841</v>
      </c>
    </row>
    <row r="2" spans="1:2" ht="21">
      <c r="B2" s="190" t="s">
        <v>842</v>
      </c>
    </row>
    <row r="3" spans="1:2" ht="21">
      <c r="B3" s="192" t="s">
        <v>843</v>
      </c>
    </row>
    <row r="4" spans="1:2" ht="21">
      <c r="B4" s="192"/>
    </row>
    <row r="5" spans="1:2" ht="21">
      <c r="B5" s="190"/>
    </row>
    <row r="6" spans="1:2" ht="21">
      <c r="B6" s="193" t="s">
        <v>844</v>
      </c>
    </row>
    <row r="7" spans="1:2" ht="20.399999999999999">
      <c r="B7" s="194" t="s">
        <v>845</v>
      </c>
    </row>
    <row r="8" spans="1:2" ht="20.399999999999999">
      <c r="B8" s="194"/>
    </row>
    <row r="10" spans="1:2" ht="21">
      <c r="B10" s="193" t="s">
        <v>846</v>
      </c>
    </row>
    <row r="11" spans="1:2">
      <c r="B11" s="1383" t="s">
        <v>847</v>
      </c>
    </row>
    <row r="12" spans="1:2" ht="27.75" customHeight="1">
      <c r="B12" s="1383"/>
    </row>
    <row r="13" spans="1:2" ht="68.7" customHeight="1">
      <c r="B13" s="1383"/>
    </row>
    <row r="14" spans="1:2" ht="21">
      <c r="B14" s="193"/>
    </row>
    <row r="15" spans="1:2" ht="21">
      <c r="B15" s="193" t="s">
        <v>848</v>
      </c>
    </row>
    <row r="16" spans="1:2" ht="21">
      <c r="B16" s="190"/>
    </row>
    <row r="17" spans="2:2" ht="21">
      <c r="B17" s="190"/>
    </row>
    <row r="18" spans="2:2" ht="21">
      <c r="B18" s="192"/>
    </row>
    <row r="19" spans="2:2" s="196" customFormat="1" ht="21">
      <c r="B19" s="195"/>
    </row>
    <row r="20" spans="2:2" s="196" customFormat="1" ht="21">
      <c r="B20" s="195"/>
    </row>
    <row r="21" spans="2:2" s="196" customFormat="1" ht="21">
      <c r="B21" s="195"/>
    </row>
    <row r="23" spans="2:2" ht="30" customHeight="1">
      <c r="B23" s="197" t="s">
        <v>849</v>
      </c>
    </row>
    <row r="24" spans="2:2" ht="30">
      <c r="B24" s="198" t="s">
        <v>850</v>
      </c>
    </row>
    <row r="25" spans="2:2" ht="29.25" customHeight="1">
      <c r="B25" s="199" t="s">
        <v>851</v>
      </c>
    </row>
    <row r="26" spans="2:2" ht="60">
      <c r="B26" s="199" t="s">
        <v>852</v>
      </c>
    </row>
    <row r="27" spans="2:2" ht="15.6">
      <c r="B27" s="200"/>
    </row>
    <row r="28" spans="2:2" ht="15">
      <c r="B28" s="201"/>
    </row>
    <row r="29" spans="2:2" ht="15">
      <c r="B29" s="201" t="s">
        <v>853</v>
      </c>
    </row>
    <row r="32" spans="2:2" ht="21">
      <c r="B32" s="190"/>
    </row>
  </sheetData>
  <mergeCells count="1">
    <mergeCell ref="B11:B13"/>
  </mergeCells>
  <pageMargins left="0.98425196850393704" right="0.19685039370078741" top="0.98425196850393704" bottom="0.98425196850393704" header="0.51181102362204722" footer="0.51181102362204722"/>
  <pageSetup paperSize="9"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FAC4A2-A8CB-43B6-99C5-A51C514ADB05}">
  <sheetPr>
    <tabColor rgb="FFFF0000"/>
  </sheetPr>
  <dimension ref="A1:F25"/>
  <sheetViews>
    <sheetView view="pageBreakPreview" zoomScale="75" zoomScaleNormal="100" zoomScaleSheetLayoutView="75" workbookViewId="0">
      <selection activeCell="C8" sqref="C8"/>
    </sheetView>
  </sheetViews>
  <sheetFormatPr defaultColWidth="8.88671875" defaultRowHeight="13.2"/>
  <cols>
    <col min="1" max="1" width="8.88671875" style="191" customWidth="1"/>
    <col min="2" max="2" width="42.44140625" style="191" customWidth="1"/>
    <col min="3" max="3" width="26.6640625" style="205" customWidth="1"/>
    <col min="4" max="16384" width="8.88671875" style="191"/>
  </cols>
  <sheetData>
    <row r="1" spans="1:6" s="662" customFormat="1" ht="60.6" customHeight="1">
      <c r="A1" s="1384" t="s">
        <v>1468</v>
      </c>
      <c r="B1" s="1384"/>
      <c r="C1" s="1384"/>
      <c r="D1" s="660"/>
      <c r="E1" s="661"/>
      <c r="F1" s="661"/>
    </row>
    <row r="2" spans="1:6" s="662" customFormat="1">
      <c r="A2" s="1385"/>
      <c r="B2" s="1386"/>
      <c r="C2" s="1386"/>
    </row>
    <row r="3" spans="1:6" s="662" customFormat="1">
      <c r="A3" s="1385"/>
      <c r="B3" s="1386"/>
      <c r="C3" s="1386"/>
    </row>
    <row r="4" spans="1:6" s="662" customFormat="1" ht="16.5" customHeight="1">
      <c r="A4" s="1385"/>
      <c r="B4" s="1385"/>
      <c r="C4" s="1385"/>
    </row>
    <row r="5" spans="1:6" s="662" customFormat="1" ht="17.399999999999999">
      <c r="A5" s="1387" t="s">
        <v>854</v>
      </c>
      <c r="B5" s="1386"/>
      <c r="C5" s="1386"/>
    </row>
    <row r="6" spans="1:6" s="662" customFormat="1">
      <c r="C6" s="663"/>
    </row>
    <row r="7" spans="1:6" s="662" customFormat="1" ht="15.6">
      <c r="A7" s="664" t="s">
        <v>855</v>
      </c>
      <c r="B7" s="664" t="s">
        <v>856</v>
      </c>
      <c r="C7" s="665" t="s">
        <v>857</v>
      </c>
    </row>
    <row r="8" spans="1:6" s="662" customFormat="1" ht="15.6">
      <c r="A8" s="666" t="s">
        <v>56</v>
      </c>
      <c r="B8" s="667" t="s">
        <v>858</v>
      </c>
      <c r="C8" s="668">
        <f>'Strojne inštalacije'!F100</f>
        <v>0</v>
      </c>
    </row>
    <row r="9" spans="1:6" s="662" customFormat="1" ht="15.6">
      <c r="A9" s="664"/>
      <c r="B9" s="669"/>
      <c r="C9" s="670"/>
    </row>
    <row r="10" spans="1:6" s="662" customFormat="1" ht="15.6">
      <c r="A10" s="666" t="s">
        <v>58</v>
      </c>
      <c r="B10" s="667" t="s">
        <v>859</v>
      </c>
      <c r="C10" s="668">
        <f>'GRADBENA DELA'!F76</f>
        <v>0</v>
      </c>
    </row>
    <row r="11" spans="1:6" s="662" customFormat="1" ht="15.6">
      <c r="A11" s="664"/>
      <c r="B11" s="669"/>
      <c r="C11" s="670"/>
    </row>
    <row r="12" spans="1:6" ht="45.6">
      <c r="A12" s="682" t="s">
        <v>860</v>
      </c>
      <c r="B12" s="683" t="s">
        <v>861</v>
      </c>
      <c r="C12" s="684">
        <v>2200</v>
      </c>
    </row>
    <row r="13" spans="1:6" s="662" customFormat="1" ht="15.6">
      <c r="A13" s="665"/>
      <c r="B13" s="669"/>
      <c r="C13" s="670"/>
    </row>
    <row r="14" spans="1:6" ht="45.6">
      <c r="A14" s="682" t="s">
        <v>862</v>
      </c>
      <c r="B14" s="683" t="s">
        <v>863</v>
      </c>
      <c r="C14" s="684">
        <v>2500</v>
      </c>
    </row>
    <row r="15" spans="1:6" s="671" customFormat="1" ht="30.75" customHeight="1">
      <c r="A15" s="665"/>
      <c r="B15" s="669"/>
      <c r="C15" s="670"/>
      <c r="D15" s="662"/>
      <c r="E15" s="662"/>
      <c r="F15" s="662"/>
    </row>
    <row r="16" spans="1:6" s="662" customFormat="1" ht="26.25" customHeight="1">
      <c r="A16" s="672"/>
      <c r="B16" s="673" t="s">
        <v>864</v>
      </c>
      <c r="C16" s="674">
        <f>C14+C12+C8+C10</f>
        <v>4700</v>
      </c>
      <c r="D16" s="671"/>
      <c r="E16" s="671"/>
      <c r="F16" s="671"/>
    </row>
    <row r="17" spans="1:6" s="662" customFormat="1" ht="26.25" customHeight="1">
      <c r="A17" s="675"/>
      <c r="B17" s="676" t="s">
        <v>865</v>
      </c>
      <c r="C17" s="677">
        <v>9.5000000000000001E-2</v>
      </c>
      <c r="D17" s="671"/>
      <c r="E17" s="671"/>
      <c r="F17" s="671"/>
    </row>
    <row r="18" spans="1:6" s="662" customFormat="1" ht="26.25" customHeight="1">
      <c r="A18" s="675"/>
      <c r="B18" s="676" t="s">
        <v>866</v>
      </c>
      <c r="C18" s="678">
        <f>+C17*C16</f>
        <v>446.5</v>
      </c>
      <c r="D18" s="671"/>
      <c r="E18" s="671"/>
      <c r="F18" s="671"/>
    </row>
    <row r="19" spans="1:6" s="662" customFormat="1" ht="26.25" customHeight="1">
      <c r="A19" s="672"/>
      <c r="B19" s="673" t="s">
        <v>867</v>
      </c>
      <c r="C19" s="674">
        <f>+C18+C16</f>
        <v>5146.5</v>
      </c>
      <c r="D19" s="671"/>
      <c r="E19" s="671"/>
      <c r="F19" s="671"/>
    </row>
    <row r="20" spans="1:6" s="662" customFormat="1" ht="26.25" customHeight="1">
      <c r="A20" s="679"/>
      <c r="B20" s="680"/>
      <c r="C20" s="681"/>
    </row>
    <row r="21" spans="1:6" ht="26.25" customHeight="1">
      <c r="A21" s="202"/>
      <c r="B21" s="203"/>
      <c r="C21" s="204"/>
    </row>
    <row r="22" spans="1:6" ht="15.6">
      <c r="A22" s="202"/>
      <c r="B22" s="203"/>
      <c r="C22" s="204"/>
    </row>
    <row r="23" spans="1:6" ht="15.6">
      <c r="A23" s="202"/>
      <c r="B23" s="203"/>
      <c r="C23" s="204"/>
    </row>
    <row r="24" spans="1:6" ht="15.6">
      <c r="A24" s="202"/>
      <c r="B24" s="203"/>
      <c r="C24" s="204"/>
    </row>
    <row r="25" spans="1:6" ht="15.6">
      <c r="A25" s="202"/>
      <c r="B25" s="203"/>
      <c r="C25" s="204"/>
    </row>
  </sheetData>
  <sheetProtection algorithmName="SHA-512" hashValue="WZ03dxhxUzTGNTVdQPHLcTBHYfancvdCMJZPNZhA0pif32l1Hq3/ReXBR1dEXLNbZI4h/S5V1Hvclopj8MHFng==" saltValue="miAomtDEdvx2XlwsyDhNLQ==" spinCount="100000" sheet="1" objects="1" scenarios="1"/>
  <mergeCells count="5">
    <mergeCell ref="A1:C1"/>
    <mergeCell ref="A2:C2"/>
    <mergeCell ref="A3:C3"/>
    <mergeCell ref="A4:C4"/>
    <mergeCell ref="A5:C5"/>
  </mergeCells>
  <pageMargins left="0.98425196850393704" right="0.19685039370078741" top="0.98425196850393704" bottom="0.98425196850393704" header="0.51181102362204722" footer="0.51181102362204722"/>
  <pageSetup paperSize="9" orientation="portrait"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9A5CA6-6EA7-412D-BE95-36D37C3C96D1}">
  <sheetPr>
    <tabColor rgb="FFFF0000"/>
  </sheetPr>
  <dimension ref="A1:IS250"/>
  <sheetViews>
    <sheetView view="pageBreakPreview" topLeftCell="A87" zoomScaleNormal="100" zoomScaleSheetLayoutView="100" workbookViewId="0">
      <selection activeCell="E96" sqref="E96"/>
    </sheetView>
  </sheetViews>
  <sheetFormatPr defaultColWidth="8.88671875" defaultRowHeight="15"/>
  <cols>
    <col min="1" max="1" width="12.109375" style="246" customWidth="1"/>
    <col min="2" max="2" width="55.6640625" style="221" customWidth="1"/>
    <col min="3" max="3" width="8.33203125" style="247" customWidth="1"/>
    <col min="4" max="4" width="10.109375" style="216" customWidth="1"/>
    <col min="5" max="5" width="13.6640625" style="247" customWidth="1"/>
    <col min="6" max="6" width="13.88671875" style="330" customWidth="1"/>
    <col min="7" max="7" width="13.6640625" style="221" hidden="1" customWidth="1"/>
    <col min="8" max="8" width="13.6640625" style="329" hidden="1" customWidth="1"/>
    <col min="9" max="9" width="9.5546875" style="221" customWidth="1"/>
    <col min="10" max="10" width="9.109375" style="221" customWidth="1"/>
    <col min="11" max="11" width="9.44140625" style="221" customWidth="1"/>
    <col min="12" max="251" width="9.109375" style="221" customWidth="1"/>
    <col min="252" max="16384" width="8.88671875" style="221"/>
  </cols>
  <sheetData>
    <row r="1" spans="1:8" s="210" customFormat="1">
      <c r="A1" s="1392"/>
      <c r="B1" s="1393"/>
      <c r="C1" s="1393"/>
      <c r="D1" s="1393"/>
      <c r="E1" s="1393"/>
      <c r="F1" s="1393"/>
      <c r="G1" s="208"/>
      <c r="H1" s="209"/>
    </row>
    <row r="2" spans="1:8" s="210" customFormat="1">
      <c r="A2" s="1392" t="str">
        <f>NASLOVNICA!B7</f>
        <v>OBČINA KOČEVJE Ljubljanska 26,  1330 Kočevje</v>
      </c>
      <c r="B2" s="1393"/>
      <c r="C2" s="1393"/>
      <c r="D2" s="1393"/>
      <c r="E2" s="1393"/>
      <c r="F2" s="1393"/>
      <c r="G2" s="208"/>
      <c r="H2" s="209"/>
    </row>
    <row r="3" spans="1:8" s="210" customFormat="1">
      <c r="A3" s="1394" t="str">
        <f>NASLOVNICA!B11</f>
        <v>»Ureditev krožnega križišča »zdravstveni dom« na G2-106/0264, RT-907/3602 in LC 171051 v centru Kočevja« - OBNOVA VROČEVODA</v>
      </c>
      <c r="B3" s="1395"/>
      <c r="C3" s="1395"/>
      <c r="D3" s="1395"/>
      <c r="E3" s="1395"/>
      <c r="F3" s="1395"/>
      <c r="G3" s="208"/>
      <c r="H3" s="209"/>
    </row>
    <row r="4" spans="1:8" s="210" customFormat="1">
      <c r="A4" s="1392" t="str">
        <f>NASLOVNICA!B15</f>
        <v>Št. načrta : REM-619/2023</v>
      </c>
      <c r="B4" s="1393"/>
      <c r="C4" s="1393"/>
      <c r="D4" s="1393"/>
      <c r="E4" s="1393"/>
      <c r="F4" s="1393"/>
      <c r="G4" s="208"/>
      <c r="H4" s="209"/>
    </row>
    <row r="5" spans="1:8" s="210" customFormat="1">
      <c r="A5" s="206"/>
      <c r="B5" s="207"/>
      <c r="C5" s="207"/>
      <c r="D5" s="207"/>
      <c r="E5" s="207"/>
      <c r="F5" s="207"/>
      <c r="G5" s="208"/>
      <c r="H5" s="209"/>
    </row>
    <row r="6" spans="1:8" s="212" customFormat="1" ht="15.6">
      <c r="A6" s="1396" t="s">
        <v>868</v>
      </c>
      <c r="B6" s="1397"/>
      <c r="C6" s="1397"/>
      <c r="D6" s="1397"/>
      <c r="E6" s="1397"/>
      <c r="F6" s="1397"/>
      <c r="G6" s="211"/>
    </row>
    <row r="7" spans="1:8">
      <c r="A7" s="213"/>
      <c r="B7" s="214"/>
      <c r="C7" s="215"/>
      <c r="E7" s="217"/>
      <c r="F7" s="218"/>
      <c r="G7" s="219"/>
      <c r="H7" s="220"/>
    </row>
    <row r="8" spans="1:8">
      <c r="A8" s="213"/>
      <c r="B8" s="1398" t="s">
        <v>869</v>
      </c>
      <c r="C8" s="1389"/>
      <c r="D8" s="1389"/>
      <c r="E8" s="1389"/>
      <c r="F8" s="218"/>
      <c r="G8" s="219"/>
      <c r="H8" s="220"/>
    </row>
    <row r="10" spans="1:8" s="191" customFormat="1" ht="13.2">
      <c r="A10" s="222"/>
      <c r="B10" s="1399" t="s">
        <v>870</v>
      </c>
      <c r="C10" s="1400"/>
      <c r="D10" s="1400"/>
      <c r="E10" s="1400"/>
    </row>
    <row r="11" spans="1:8" s="191" customFormat="1" ht="15.6">
      <c r="A11" s="222"/>
      <c r="B11" s="1391" t="s">
        <v>871</v>
      </c>
      <c r="C11" s="1389"/>
      <c r="D11" s="1389"/>
      <c r="E11" s="1389"/>
    </row>
    <row r="12" spans="1:8" s="191" customFormat="1" ht="15.6">
      <c r="A12" s="222"/>
      <c r="B12" s="1401" t="s">
        <v>872</v>
      </c>
      <c r="C12" s="1389"/>
      <c r="D12" s="1389"/>
      <c r="E12" s="1389"/>
    </row>
    <row r="13" spans="1:8" s="191" customFormat="1" ht="15.6">
      <c r="A13" s="222"/>
      <c r="B13" s="1401" t="s">
        <v>873</v>
      </c>
      <c r="C13" s="1389"/>
      <c r="D13" s="1389"/>
      <c r="E13" s="1389"/>
    </row>
    <row r="14" spans="1:8" s="191" customFormat="1">
      <c r="A14" s="222"/>
      <c r="B14" s="1401" t="s">
        <v>874</v>
      </c>
      <c r="C14" s="1389"/>
      <c r="D14" s="1389"/>
      <c r="E14" s="1389"/>
    </row>
    <row r="15" spans="1:8" s="191" customFormat="1" ht="15.6">
      <c r="A15" s="222"/>
      <c r="B15" s="1391" t="s">
        <v>875</v>
      </c>
      <c r="C15" s="1389"/>
      <c r="D15" s="1389"/>
      <c r="E15" s="1389"/>
    </row>
    <row r="16" spans="1:8" s="191" customFormat="1" ht="72" customHeight="1">
      <c r="A16" s="222"/>
      <c r="B16" s="1390" t="s">
        <v>876</v>
      </c>
      <c r="C16" s="1389"/>
      <c r="D16" s="1389"/>
      <c r="E16" s="1389"/>
    </row>
    <row r="17" spans="1:5" s="191" customFormat="1" ht="55.5" customHeight="1">
      <c r="A17" s="222"/>
      <c r="B17" s="1390" t="s">
        <v>877</v>
      </c>
      <c r="C17" s="1389"/>
      <c r="D17" s="1389"/>
      <c r="E17" s="1389"/>
    </row>
    <row r="18" spans="1:5" s="191" customFormat="1" ht="73.5" customHeight="1">
      <c r="A18" s="222"/>
      <c r="B18" s="1390" t="s">
        <v>878</v>
      </c>
      <c r="C18" s="1389"/>
      <c r="D18" s="1389"/>
      <c r="E18" s="1389"/>
    </row>
    <row r="19" spans="1:5" s="191" customFormat="1" ht="65.25" customHeight="1">
      <c r="A19" s="222"/>
      <c r="B19" s="1390" t="s">
        <v>879</v>
      </c>
      <c r="C19" s="1389"/>
      <c r="D19" s="1389"/>
      <c r="E19" s="1389"/>
    </row>
    <row r="20" spans="1:5" s="191" customFormat="1" ht="32.25" customHeight="1">
      <c r="A20" s="222"/>
      <c r="B20" s="1391" t="s">
        <v>880</v>
      </c>
      <c r="C20" s="1389"/>
      <c r="D20" s="1389"/>
      <c r="E20" s="1389"/>
    </row>
    <row r="21" spans="1:5" s="191" customFormat="1" ht="13.2">
      <c r="A21" s="222"/>
      <c r="B21" s="1390" t="s">
        <v>881</v>
      </c>
      <c r="C21" s="1389"/>
      <c r="D21" s="1389"/>
      <c r="E21" s="1389"/>
    </row>
    <row r="22" spans="1:5" s="191" customFormat="1" ht="27.75" customHeight="1">
      <c r="A22" s="222"/>
      <c r="B22" s="1390" t="s">
        <v>882</v>
      </c>
      <c r="C22" s="1389"/>
      <c r="D22" s="1389"/>
      <c r="E22" s="1389"/>
    </row>
    <row r="23" spans="1:5" s="191" customFormat="1" ht="28.5" customHeight="1">
      <c r="A23" s="222"/>
      <c r="B23" s="1390" t="s">
        <v>883</v>
      </c>
      <c r="C23" s="1389"/>
      <c r="D23" s="1389"/>
      <c r="E23" s="1389"/>
    </row>
    <row r="24" spans="1:5" s="191" customFormat="1" ht="13.2">
      <c r="A24" s="222"/>
      <c r="B24" s="1390" t="s">
        <v>884</v>
      </c>
      <c r="C24" s="1389"/>
      <c r="D24" s="1389"/>
      <c r="E24" s="1389"/>
    </row>
    <row r="25" spans="1:5" s="191" customFormat="1" ht="13.2">
      <c r="A25" s="222"/>
      <c r="B25" s="1390" t="s">
        <v>885</v>
      </c>
      <c r="C25" s="1389"/>
      <c r="D25" s="1389"/>
      <c r="E25" s="1389"/>
    </row>
    <row r="26" spans="1:5" s="191" customFormat="1" ht="13.2">
      <c r="A26" s="222"/>
      <c r="B26" s="1390" t="s">
        <v>886</v>
      </c>
      <c r="C26" s="1389"/>
      <c r="D26" s="1389"/>
      <c r="E26" s="1389"/>
    </row>
    <row r="27" spans="1:5" s="191" customFormat="1" ht="36" customHeight="1">
      <c r="A27" s="222"/>
      <c r="B27" s="1391" t="s">
        <v>887</v>
      </c>
      <c r="C27" s="1389"/>
      <c r="D27" s="1389"/>
      <c r="E27" s="1389"/>
    </row>
    <row r="28" spans="1:5" s="191" customFormat="1" ht="81" customHeight="1">
      <c r="A28" s="222"/>
      <c r="B28" s="1390" t="s">
        <v>888</v>
      </c>
      <c r="C28" s="1389"/>
      <c r="D28" s="1389"/>
      <c r="E28" s="1389"/>
    </row>
    <row r="29" spans="1:5" s="191" customFormat="1" ht="13.2">
      <c r="A29" s="222"/>
      <c r="B29" s="1390" t="s">
        <v>889</v>
      </c>
      <c r="C29" s="1389"/>
      <c r="D29" s="1389"/>
      <c r="E29" s="1389"/>
    </row>
    <row r="30" spans="1:5" s="191" customFormat="1" ht="27" customHeight="1">
      <c r="A30" s="222"/>
      <c r="B30" s="1391" t="s">
        <v>890</v>
      </c>
      <c r="C30" s="1389"/>
      <c r="D30" s="1389"/>
      <c r="E30" s="1389"/>
    </row>
    <row r="31" spans="1:5" s="191" customFormat="1" ht="26.25" customHeight="1">
      <c r="A31" s="222"/>
      <c r="B31" s="1390" t="s">
        <v>891</v>
      </c>
      <c r="C31" s="1389"/>
      <c r="D31" s="1389"/>
      <c r="E31" s="1389"/>
    </row>
    <row r="32" spans="1:5" s="191" customFormat="1" ht="32.25" customHeight="1">
      <c r="A32" s="222"/>
      <c r="B32" s="1390" t="s">
        <v>892</v>
      </c>
      <c r="C32" s="1389"/>
      <c r="D32" s="1389"/>
      <c r="E32" s="1389"/>
    </row>
    <row r="33" spans="1:11" s="191" customFormat="1" ht="27.75" customHeight="1">
      <c r="A33" s="222"/>
      <c r="B33" s="1391" t="s">
        <v>893</v>
      </c>
      <c r="C33" s="1389"/>
      <c r="D33" s="1389"/>
      <c r="E33" s="1389"/>
    </row>
    <row r="34" spans="1:11" s="191" customFormat="1" ht="66" customHeight="1">
      <c r="A34" s="222"/>
      <c r="B34" s="1388" t="s">
        <v>894</v>
      </c>
      <c r="C34" s="1389"/>
      <c r="D34" s="1389"/>
      <c r="E34" s="1389"/>
    </row>
    <row r="35" spans="1:11" s="212" customFormat="1" ht="15.75" customHeight="1">
      <c r="A35" s="223" t="s">
        <v>895</v>
      </c>
      <c r="B35" s="223" t="s">
        <v>85</v>
      </c>
      <c r="C35" s="223" t="s">
        <v>84</v>
      </c>
      <c r="D35" s="223" t="s">
        <v>86</v>
      </c>
      <c r="E35" s="223" t="s">
        <v>896</v>
      </c>
      <c r="F35" s="223" t="s">
        <v>897</v>
      </c>
    </row>
    <row r="37" spans="1:11" ht="66.75" customHeight="1">
      <c r="A37" s="224">
        <v>1.01</v>
      </c>
      <c r="B37" s="225" t="s">
        <v>898</v>
      </c>
      <c r="C37" s="226" t="s">
        <v>899</v>
      </c>
      <c r="D37" s="227">
        <v>1</v>
      </c>
      <c r="E37" s="228">
        <v>0</v>
      </c>
      <c r="F37" s="228">
        <f>E37*D37</f>
        <v>0</v>
      </c>
      <c r="G37" s="229"/>
      <c r="H37" s="230"/>
      <c r="I37" s="231"/>
      <c r="J37" s="232"/>
      <c r="K37" s="232"/>
    </row>
    <row r="38" spans="1:11" ht="12.9" customHeight="1">
      <c r="A38" s="233"/>
      <c r="B38" s="234"/>
      <c r="C38" s="235"/>
      <c r="D38" s="236"/>
      <c r="E38" s="237"/>
      <c r="F38" s="238"/>
      <c r="G38" s="239"/>
      <c r="H38" s="240"/>
      <c r="I38" s="231"/>
      <c r="J38" s="241"/>
      <c r="K38" s="232"/>
    </row>
    <row r="39" spans="1:11" ht="30">
      <c r="A39" s="224">
        <f>A37+0.01</f>
        <v>1.02</v>
      </c>
      <c r="B39" s="242" t="s">
        <v>900</v>
      </c>
      <c r="C39" s="243" t="s">
        <v>901</v>
      </c>
      <c r="D39" s="226">
        <v>2</v>
      </c>
      <c r="E39" s="228">
        <v>0</v>
      </c>
      <c r="F39" s="228">
        <f>E39*D39</f>
        <v>0</v>
      </c>
      <c r="G39" s="244"/>
      <c r="H39" s="245"/>
    </row>
    <row r="40" spans="1:11">
      <c r="E40" s="217"/>
      <c r="F40" s="218"/>
      <c r="H40" s="240"/>
    </row>
    <row r="41" spans="1:11" ht="45">
      <c r="A41" s="224">
        <f>A39+0.01</f>
        <v>1.03</v>
      </c>
      <c r="B41" s="248" t="s">
        <v>902</v>
      </c>
      <c r="C41" s="249"/>
      <c r="D41" s="250"/>
      <c r="E41" s="251"/>
      <c r="F41" s="251"/>
      <c r="G41" s="252"/>
      <c r="H41" s="253"/>
    </row>
    <row r="42" spans="1:11" ht="15.75" customHeight="1">
      <c r="A42" s="254"/>
      <c r="B42" s="255" t="s">
        <v>903</v>
      </c>
      <c r="C42" s="256" t="s">
        <v>136</v>
      </c>
      <c r="D42" s="257">
        <f>2*(12+12+12+6)</f>
        <v>84</v>
      </c>
      <c r="E42" s="258">
        <v>0</v>
      </c>
      <c r="F42" s="228">
        <f>E42*D42</f>
        <v>0</v>
      </c>
      <c r="G42" s="229"/>
      <c r="H42" s="230"/>
      <c r="I42" s="231"/>
      <c r="J42" s="259"/>
      <c r="K42" s="232"/>
    </row>
    <row r="43" spans="1:11">
      <c r="E43" s="217"/>
      <c r="F43" s="218"/>
      <c r="H43" s="240"/>
    </row>
    <row r="44" spans="1:11" ht="45">
      <c r="A44" s="224">
        <f>A41+0.01</f>
        <v>1.04</v>
      </c>
      <c r="B44" s="248" t="s">
        <v>904</v>
      </c>
      <c r="C44" s="249"/>
      <c r="D44" s="250"/>
      <c r="E44" s="251"/>
      <c r="F44" s="251"/>
      <c r="G44" s="252"/>
      <c r="H44" s="253"/>
    </row>
    <row r="45" spans="1:11" ht="33" customHeight="1">
      <c r="A45" s="254"/>
      <c r="B45" s="260" t="s">
        <v>905</v>
      </c>
      <c r="C45" s="261" t="s">
        <v>17</v>
      </c>
      <c r="D45" s="257">
        <v>2</v>
      </c>
      <c r="E45" s="258">
        <v>0</v>
      </c>
      <c r="F45" s="228">
        <f>+E45*D45</f>
        <v>0</v>
      </c>
      <c r="G45" s="239"/>
      <c r="H45" s="240"/>
      <c r="I45" s="231"/>
      <c r="J45" s="259"/>
      <c r="K45" s="232"/>
    </row>
    <row r="46" spans="1:11">
      <c r="E46" s="217"/>
      <c r="F46" s="218"/>
      <c r="H46" s="240"/>
    </row>
    <row r="47" spans="1:11" ht="45">
      <c r="A47" s="224">
        <f>A44+0.01</f>
        <v>1.05</v>
      </c>
      <c r="B47" s="248" t="s">
        <v>906</v>
      </c>
      <c r="C47" s="249"/>
      <c r="D47" s="250"/>
      <c r="E47" s="251"/>
      <c r="F47" s="251"/>
      <c r="G47" s="252"/>
      <c r="H47" s="253"/>
    </row>
    <row r="48" spans="1:11" ht="33" customHeight="1">
      <c r="A48" s="254"/>
      <c r="B48" s="260" t="s">
        <v>905</v>
      </c>
      <c r="C48" s="261" t="s">
        <v>17</v>
      </c>
      <c r="D48" s="257">
        <v>2</v>
      </c>
      <c r="E48" s="258">
        <v>0</v>
      </c>
      <c r="F48" s="228">
        <f>+E48*D48</f>
        <v>0</v>
      </c>
      <c r="G48" s="239"/>
      <c r="H48" s="240"/>
      <c r="I48" s="231"/>
      <c r="J48" s="259"/>
      <c r="K48" s="232"/>
    </row>
    <row r="49" spans="1:11">
      <c r="E49" s="217"/>
      <c r="F49" s="218"/>
      <c r="H49" s="240"/>
    </row>
    <row r="50" spans="1:11" ht="45">
      <c r="A50" s="224">
        <f>A47+0.01</f>
        <v>1.06</v>
      </c>
      <c r="B50" s="248" t="s">
        <v>907</v>
      </c>
      <c r="C50" s="249"/>
      <c r="D50" s="250"/>
      <c r="E50" s="251"/>
      <c r="F50" s="251"/>
      <c r="G50" s="252"/>
      <c r="H50" s="253"/>
    </row>
    <row r="51" spans="1:11" ht="29.25" customHeight="1">
      <c r="A51" s="254"/>
      <c r="B51" s="260" t="s">
        <v>908</v>
      </c>
      <c r="C51" s="261" t="s">
        <v>17</v>
      </c>
      <c r="D51" s="257">
        <v>4</v>
      </c>
      <c r="E51" s="258">
        <v>0</v>
      </c>
      <c r="F51" s="228">
        <f t="shared" ref="F51:F52" si="0">E51*D51</f>
        <v>0</v>
      </c>
      <c r="G51" s="229"/>
      <c r="H51" s="230"/>
      <c r="I51" s="231"/>
      <c r="J51" s="259"/>
      <c r="K51" s="232"/>
    </row>
    <row r="52" spans="1:11" ht="33.75" customHeight="1">
      <c r="A52" s="254"/>
      <c r="B52" s="260" t="s">
        <v>909</v>
      </c>
      <c r="C52" s="261" t="s">
        <v>17</v>
      </c>
      <c r="D52" s="257">
        <v>4</v>
      </c>
      <c r="E52" s="258">
        <v>0</v>
      </c>
      <c r="F52" s="228">
        <f t="shared" si="0"/>
        <v>0</v>
      </c>
      <c r="G52" s="229"/>
      <c r="H52" s="230"/>
      <c r="I52" s="231"/>
      <c r="J52" s="259"/>
      <c r="K52" s="232"/>
    </row>
    <row r="53" spans="1:11" ht="21" customHeight="1">
      <c r="A53" s="262"/>
      <c r="B53" s="263"/>
      <c r="C53" s="264"/>
      <c r="D53" s="265"/>
      <c r="E53" s="266"/>
      <c r="F53" s="267"/>
      <c r="G53" s="239"/>
      <c r="H53" s="240"/>
      <c r="I53" s="231"/>
      <c r="J53" s="259"/>
      <c r="K53" s="232"/>
    </row>
    <row r="54" spans="1:11" ht="47.25" customHeight="1">
      <c r="A54" s="224">
        <f>A50+0.01</f>
        <v>1.07</v>
      </c>
      <c r="B54" s="268" t="s">
        <v>910</v>
      </c>
      <c r="C54" s="269"/>
      <c r="D54" s="257"/>
      <c r="E54" s="270"/>
      <c r="F54" s="258"/>
      <c r="G54" s="229"/>
      <c r="H54" s="230"/>
      <c r="I54" s="231"/>
      <c r="J54" s="232"/>
      <c r="K54" s="232"/>
    </row>
    <row r="55" spans="1:11" ht="12.9" customHeight="1">
      <c r="A55" s="254"/>
      <c r="B55" s="255" t="s">
        <v>911</v>
      </c>
      <c r="C55" s="256" t="s">
        <v>17</v>
      </c>
      <c r="D55" s="257">
        <v>24</v>
      </c>
      <c r="E55" s="258">
        <v>0</v>
      </c>
      <c r="F55" s="228">
        <f>E55*D55</f>
        <v>0</v>
      </c>
      <c r="G55" s="229"/>
      <c r="H55" s="230"/>
      <c r="I55" s="231"/>
      <c r="J55" s="259"/>
      <c r="K55" s="232"/>
    </row>
    <row r="56" spans="1:11" ht="12.9" customHeight="1">
      <c r="A56" s="271"/>
      <c r="B56" s="272"/>
      <c r="C56" s="273"/>
      <c r="D56" s="274"/>
      <c r="E56" s="275"/>
      <c r="F56" s="275"/>
      <c r="G56" s="239"/>
      <c r="H56" s="240"/>
      <c r="I56" s="231"/>
      <c r="J56" s="259"/>
      <c r="K56" s="232"/>
    </row>
    <row r="57" spans="1:11" ht="31.5" customHeight="1">
      <c r="A57" s="276">
        <f>A54+0.01</f>
        <v>1.08</v>
      </c>
      <c r="B57" s="277" t="s">
        <v>912</v>
      </c>
      <c r="C57" s="278"/>
      <c r="D57" s="279"/>
      <c r="E57" s="280"/>
      <c r="F57" s="281"/>
      <c r="G57" s="229"/>
      <c r="H57" s="230"/>
      <c r="I57" s="231"/>
      <c r="J57" s="232"/>
      <c r="K57" s="232"/>
    </row>
    <row r="58" spans="1:11" ht="12.9" customHeight="1">
      <c r="A58" s="282"/>
      <c r="B58" s="283" t="s">
        <v>911</v>
      </c>
      <c r="C58" s="284" t="s">
        <v>17</v>
      </c>
      <c r="D58" s="279">
        <v>6</v>
      </c>
      <c r="E58" s="281">
        <v>0</v>
      </c>
      <c r="F58" s="285">
        <f>E58*D58</f>
        <v>0</v>
      </c>
      <c r="G58" s="229"/>
      <c r="H58" s="230"/>
      <c r="I58" s="231"/>
      <c r="J58" s="259"/>
      <c r="K58" s="232"/>
    </row>
    <row r="59" spans="1:11" ht="12.9" customHeight="1">
      <c r="A59" s="271"/>
      <c r="B59" s="272"/>
      <c r="C59" s="273"/>
      <c r="D59" s="274"/>
      <c r="E59" s="275"/>
      <c r="F59" s="275"/>
      <c r="G59" s="239"/>
      <c r="H59" s="240"/>
      <c r="I59" s="231"/>
      <c r="J59" s="259"/>
      <c r="K59" s="232"/>
    </row>
    <row r="60" spans="1:11" s="290" customFormat="1" ht="31.5" customHeight="1">
      <c r="A60" s="224">
        <f>A57+0.01</f>
        <v>1.0900000000000001</v>
      </c>
      <c r="B60" s="268" t="s">
        <v>913</v>
      </c>
      <c r="C60" s="269"/>
      <c r="D60" s="257"/>
      <c r="E60" s="270"/>
      <c r="F60" s="258"/>
      <c r="G60" s="286"/>
      <c r="H60" s="287"/>
      <c r="I60" s="288"/>
      <c r="J60" s="289"/>
      <c r="K60" s="289"/>
    </row>
    <row r="61" spans="1:11" s="290" customFormat="1" ht="15" customHeight="1">
      <c r="A61" s="254"/>
      <c r="B61" s="255" t="s">
        <v>914</v>
      </c>
      <c r="C61" s="256" t="s">
        <v>136</v>
      </c>
      <c r="D61" s="257">
        <v>36</v>
      </c>
      <c r="E61" s="258">
        <v>0</v>
      </c>
      <c r="F61" s="228">
        <f>E61*D61</f>
        <v>0</v>
      </c>
      <c r="G61" s="286"/>
      <c r="H61" s="287"/>
      <c r="I61" s="288"/>
      <c r="J61" s="291"/>
      <c r="K61" s="289"/>
    </row>
    <row r="62" spans="1:11" s="290" customFormat="1" ht="12.9" customHeight="1">
      <c r="A62" s="271"/>
      <c r="B62" s="272"/>
      <c r="C62" s="273"/>
      <c r="D62" s="274"/>
      <c r="E62" s="275"/>
      <c r="F62" s="275"/>
      <c r="G62" s="292"/>
      <c r="H62" s="293"/>
      <c r="I62" s="288"/>
      <c r="J62" s="291"/>
      <c r="K62" s="289"/>
    </row>
    <row r="63" spans="1:11" ht="31.5" customHeight="1">
      <c r="A63" s="224">
        <f>A60+0.01</f>
        <v>1.1000000000000001</v>
      </c>
      <c r="B63" s="268" t="s">
        <v>915</v>
      </c>
      <c r="C63" s="269"/>
      <c r="D63" s="257"/>
      <c r="E63" s="270"/>
      <c r="F63" s="258"/>
      <c r="G63" s="229"/>
      <c r="H63" s="230"/>
      <c r="I63" s="231"/>
      <c r="J63" s="232"/>
      <c r="K63" s="232"/>
    </row>
    <row r="64" spans="1:11" ht="12.9" customHeight="1">
      <c r="A64" s="254"/>
      <c r="B64" s="255" t="s">
        <v>901</v>
      </c>
      <c r="C64" s="256" t="s">
        <v>899</v>
      </c>
      <c r="D64" s="257">
        <v>30</v>
      </c>
      <c r="E64" s="258">
        <v>0</v>
      </c>
      <c r="F64" s="228">
        <f>E64*D64</f>
        <v>0</v>
      </c>
      <c r="G64" s="229"/>
      <c r="H64" s="230"/>
      <c r="I64" s="231"/>
      <c r="J64" s="259"/>
      <c r="K64" s="232"/>
    </row>
    <row r="65" spans="1:11" ht="12.9" customHeight="1">
      <c r="A65" s="271"/>
      <c r="B65" s="272"/>
      <c r="C65" s="273"/>
      <c r="D65" s="274"/>
      <c r="E65" s="275"/>
      <c r="F65" s="275"/>
      <c r="G65" s="239"/>
      <c r="H65" s="240"/>
      <c r="I65" s="231"/>
      <c r="J65" s="259"/>
      <c r="K65" s="232"/>
    </row>
    <row r="66" spans="1:11" ht="31.5" customHeight="1">
      <c r="A66" s="224">
        <f>A63+0.01</f>
        <v>1.1100000000000001</v>
      </c>
      <c r="B66" s="268" t="s">
        <v>916</v>
      </c>
      <c r="C66" s="269"/>
      <c r="D66" s="257"/>
      <c r="E66" s="270"/>
      <c r="F66" s="258"/>
      <c r="G66" s="229"/>
      <c r="H66" s="230"/>
      <c r="I66" s="231"/>
      <c r="J66" s="232"/>
      <c r="K66" s="232"/>
    </row>
    <row r="67" spans="1:11" ht="12.9" customHeight="1">
      <c r="A67" s="254"/>
      <c r="B67" s="255"/>
      <c r="C67" s="256" t="s">
        <v>136</v>
      </c>
      <c r="D67" s="257">
        <v>100</v>
      </c>
      <c r="E67" s="258">
        <v>0</v>
      </c>
      <c r="F67" s="228">
        <f>E67*D67</f>
        <v>0</v>
      </c>
      <c r="G67" s="229"/>
      <c r="H67" s="230"/>
      <c r="I67" s="231"/>
      <c r="J67" s="259"/>
      <c r="K67" s="232"/>
    </row>
    <row r="68" spans="1:11" ht="12.9" customHeight="1">
      <c r="A68" s="271"/>
      <c r="B68" s="272"/>
      <c r="C68" s="273"/>
      <c r="D68" s="274"/>
      <c r="E68" s="275"/>
      <c r="F68" s="275"/>
      <c r="G68" s="239"/>
      <c r="H68" s="240"/>
      <c r="I68" s="231"/>
      <c r="J68" s="259"/>
      <c r="K68" s="232"/>
    </row>
    <row r="69" spans="1:11" ht="14.25" customHeight="1">
      <c r="A69" s="294"/>
      <c r="B69" s="295"/>
      <c r="C69" s="296"/>
      <c r="D69" s="273"/>
      <c r="E69" s="275"/>
      <c r="F69" s="275"/>
      <c r="G69" s="219"/>
      <c r="H69" s="220"/>
    </row>
    <row r="70" spans="1:11" ht="54.75" customHeight="1">
      <c r="A70" s="224">
        <f>A66+0.01</f>
        <v>1.1200000000000001</v>
      </c>
      <c r="B70" s="225" t="s">
        <v>917</v>
      </c>
      <c r="C70" s="297"/>
      <c r="D70" s="227"/>
      <c r="E70" s="298"/>
      <c r="F70" s="228"/>
      <c r="G70" s="239"/>
      <c r="H70" s="240"/>
      <c r="I70" s="231"/>
      <c r="J70" s="241"/>
      <c r="K70" s="232"/>
    </row>
    <row r="71" spans="1:11">
      <c r="A71" s="299"/>
      <c r="B71" s="300"/>
      <c r="C71" s="226" t="s">
        <v>899</v>
      </c>
      <c r="D71" s="227">
        <v>2</v>
      </c>
      <c r="E71" s="228">
        <v>0</v>
      </c>
      <c r="F71" s="228">
        <f>+E71*D71</f>
        <v>0</v>
      </c>
      <c r="G71" s="229"/>
      <c r="H71" s="230"/>
      <c r="I71" s="231"/>
      <c r="J71" s="232"/>
      <c r="K71" s="232"/>
    </row>
    <row r="72" spans="1:11" ht="12.9" customHeight="1">
      <c r="B72" s="301"/>
      <c r="C72" s="302"/>
      <c r="D72" s="303"/>
      <c r="E72" s="218"/>
      <c r="F72" s="218"/>
      <c r="G72" s="229"/>
      <c r="H72" s="230"/>
      <c r="I72" s="231"/>
      <c r="J72" s="259"/>
      <c r="K72" s="232"/>
    </row>
    <row r="73" spans="1:11" ht="12.9" customHeight="1">
      <c r="B73" s="301"/>
      <c r="C73" s="302"/>
      <c r="D73" s="303"/>
      <c r="E73" s="304"/>
      <c r="F73" s="218"/>
      <c r="G73" s="239"/>
      <c r="H73" s="240"/>
      <c r="I73" s="231"/>
      <c r="J73" s="259"/>
      <c r="K73" s="232"/>
    </row>
    <row r="74" spans="1:11" ht="20.25" customHeight="1">
      <c r="A74" s="224">
        <f>A70+0.01</f>
        <v>1.1300000000000001</v>
      </c>
      <c r="B74" s="225" t="s">
        <v>918</v>
      </c>
      <c r="C74" s="297"/>
      <c r="D74" s="227"/>
      <c r="E74" s="298"/>
      <c r="F74" s="228"/>
      <c r="G74" s="239"/>
      <c r="H74" s="240"/>
      <c r="I74" s="231"/>
      <c r="J74" s="241"/>
      <c r="K74" s="232"/>
    </row>
    <row r="75" spans="1:11">
      <c r="A75" s="299"/>
      <c r="B75" s="300"/>
      <c r="C75" s="226" t="s">
        <v>899</v>
      </c>
      <c r="D75" s="227">
        <v>2</v>
      </c>
      <c r="E75" s="228">
        <v>0</v>
      </c>
      <c r="F75" s="228">
        <f>+E75*D75</f>
        <v>0</v>
      </c>
      <c r="G75" s="229"/>
      <c r="H75" s="230"/>
      <c r="I75" s="231"/>
      <c r="J75" s="232"/>
      <c r="K75" s="232"/>
    </row>
    <row r="76" spans="1:11" ht="12.9" customHeight="1">
      <c r="B76" s="301"/>
      <c r="C76" s="302"/>
      <c r="D76" s="303"/>
      <c r="E76" s="218"/>
      <c r="F76" s="218"/>
      <c r="G76" s="229"/>
      <c r="H76" s="230"/>
      <c r="I76" s="231"/>
      <c r="J76" s="259"/>
      <c r="K76" s="232"/>
    </row>
    <row r="77" spans="1:11" ht="12.9" customHeight="1">
      <c r="B77" s="301"/>
      <c r="C77" s="302"/>
      <c r="D77" s="303"/>
      <c r="E77" s="304"/>
      <c r="F77" s="218"/>
      <c r="G77" s="239"/>
      <c r="H77" s="240"/>
      <c r="I77" s="231"/>
      <c r="J77" s="259"/>
      <c r="K77" s="232"/>
    </row>
    <row r="78" spans="1:11" ht="93.45" customHeight="1">
      <c r="A78" s="276">
        <f>A74+0.01</f>
        <v>1.1400000000000001</v>
      </c>
      <c r="B78" s="305" t="s">
        <v>919</v>
      </c>
      <c r="C78" s="306"/>
      <c r="D78" s="307"/>
      <c r="E78" s="308"/>
      <c r="F78" s="285"/>
      <c r="G78" s="239"/>
      <c r="H78" s="240"/>
      <c r="I78" s="231"/>
      <c r="J78" s="241"/>
      <c r="K78" s="232"/>
    </row>
    <row r="79" spans="1:11">
      <c r="A79" s="309"/>
      <c r="B79" s="310"/>
      <c r="C79" s="311" t="s">
        <v>127</v>
      </c>
      <c r="D79" s="307">
        <v>8</v>
      </c>
      <c r="E79" s="285">
        <v>0</v>
      </c>
      <c r="F79" s="285">
        <f>+E79*D79</f>
        <v>0</v>
      </c>
      <c r="G79" s="229"/>
      <c r="H79" s="230"/>
      <c r="I79" s="231"/>
      <c r="J79" s="232"/>
      <c r="K79" s="232"/>
    </row>
    <row r="80" spans="1:11" ht="12.9" customHeight="1">
      <c r="B80" s="301"/>
      <c r="C80" s="302"/>
      <c r="D80" s="303"/>
      <c r="E80" s="218"/>
      <c r="F80" s="218"/>
      <c r="G80" s="229"/>
      <c r="H80" s="230"/>
      <c r="I80" s="231"/>
      <c r="J80" s="259"/>
      <c r="K80" s="232"/>
    </row>
    <row r="81" spans="1:11" ht="12.9" customHeight="1">
      <c r="B81" s="301"/>
      <c r="C81" s="302"/>
      <c r="D81" s="303"/>
      <c r="E81" s="304"/>
      <c r="F81" s="218"/>
      <c r="G81" s="239"/>
      <c r="H81" s="240"/>
      <c r="I81" s="231"/>
      <c r="J81" s="259"/>
      <c r="K81" s="232"/>
    </row>
    <row r="82" spans="1:11" ht="68.25" customHeight="1">
      <c r="A82" s="224">
        <f>A78+0.01</f>
        <v>1.1500000000000001</v>
      </c>
      <c r="B82" s="225" t="s">
        <v>920</v>
      </c>
      <c r="C82" s="297"/>
      <c r="D82" s="227"/>
      <c r="E82" s="298"/>
      <c r="F82" s="228"/>
      <c r="G82" s="239"/>
      <c r="H82" s="240"/>
      <c r="I82" s="231"/>
      <c r="J82" s="241"/>
      <c r="K82" s="232"/>
    </row>
    <row r="83" spans="1:11">
      <c r="A83" s="299"/>
      <c r="B83" s="300"/>
      <c r="C83" s="226" t="s">
        <v>899</v>
      </c>
      <c r="D83" s="227">
        <v>1</v>
      </c>
      <c r="E83" s="228">
        <v>0</v>
      </c>
      <c r="F83" s="228">
        <f>+E83*D83</f>
        <v>0</v>
      </c>
      <c r="G83" s="312"/>
      <c r="H83" s="313"/>
      <c r="I83" s="231"/>
      <c r="J83" s="232"/>
      <c r="K83" s="232"/>
    </row>
    <row r="84" spans="1:11" ht="12.9" customHeight="1">
      <c r="B84" s="301"/>
      <c r="C84" s="302"/>
      <c r="D84" s="303"/>
      <c r="E84" s="218"/>
      <c r="F84" s="218"/>
      <c r="G84" s="314"/>
      <c r="H84" s="314"/>
      <c r="I84" s="231"/>
      <c r="J84" s="232"/>
      <c r="K84" s="232"/>
    </row>
    <row r="85" spans="1:11" ht="12.9" customHeight="1">
      <c r="B85" s="301"/>
      <c r="C85" s="302"/>
      <c r="D85" s="303"/>
      <c r="E85" s="304"/>
      <c r="F85" s="218"/>
      <c r="G85" s="315"/>
      <c r="H85" s="316"/>
      <c r="I85" s="231"/>
      <c r="J85" s="232"/>
      <c r="K85" s="232"/>
    </row>
    <row r="86" spans="1:11" s="317" customFormat="1" ht="30">
      <c r="A86" s="224">
        <f>A82+0.01</f>
        <v>1.1600000000000001</v>
      </c>
      <c r="B86" s="225" t="s">
        <v>921</v>
      </c>
      <c r="C86" s="297"/>
      <c r="D86" s="227"/>
      <c r="E86" s="298"/>
      <c r="F86" s="228"/>
    </row>
    <row r="87" spans="1:11">
      <c r="A87" s="299"/>
      <c r="B87" s="300"/>
      <c r="C87" s="226" t="s">
        <v>899</v>
      </c>
      <c r="D87" s="227">
        <v>1</v>
      </c>
      <c r="E87" s="228">
        <v>0</v>
      </c>
      <c r="F87" s="228">
        <f>E87*D87</f>
        <v>0</v>
      </c>
      <c r="G87" s="244"/>
      <c r="H87" s="245"/>
    </row>
    <row r="88" spans="1:11">
      <c r="A88" s="213"/>
      <c r="B88" s="214"/>
      <c r="C88" s="215"/>
      <c r="D88" s="303"/>
      <c r="E88" s="304"/>
      <c r="F88" s="218"/>
      <c r="G88" s="244"/>
      <c r="H88" s="245"/>
    </row>
    <row r="89" spans="1:11" ht="12.9" customHeight="1">
      <c r="A89" s="318"/>
      <c r="B89" s="319"/>
      <c r="C89" s="320"/>
      <c r="D89" s="321"/>
      <c r="E89" s="322"/>
      <c r="F89" s="323"/>
      <c r="G89" s="315"/>
      <c r="H89" s="316"/>
      <c r="I89" s="231"/>
      <c r="J89" s="232"/>
      <c r="K89" s="232"/>
    </row>
    <row r="90" spans="1:11" s="317" customFormat="1" ht="58.35" customHeight="1">
      <c r="A90" s="224">
        <f>A86+0.01</f>
        <v>1.1700000000000002</v>
      </c>
      <c r="B90" s="324" t="s">
        <v>922</v>
      </c>
      <c r="C90" s="243"/>
      <c r="D90" s="226"/>
      <c r="E90" s="228"/>
      <c r="F90" s="228"/>
    </row>
    <row r="91" spans="1:11">
      <c r="A91" s="325"/>
      <c r="B91" s="326"/>
      <c r="C91" s="297" t="s">
        <v>235</v>
      </c>
      <c r="D91" s="226">
        <v>90</v>
      </c>
      <c r="E91" s="298">
        <v>0</v>
      </c>
      <c r="F91" s="228">
        <f>E91*D91</f>
        <v>0</v>
      </c>
      <c r="G91" s="229"/>
      <c r="H91" s="230"/>
      <c r="I91" s="231"/>
      <c r="J91" s="232"/>
      <c r="K91" s="232"/>
    </row>
    <row r="92" spans="1:11">
      <c r="A92" s="213"/>
      <c r="C92" s="215"/>
      <c r="D92" s="302"/>
      <c r="E92" s="327"/>
      <c r="F92" s="218"/>
      <c r="G92" s="229"/>
      <c r="H92" s="230"/>
      <c r="I92" s="231"/>
      <c r="J92" s="232"/>
      <c r="K92" s="232"/>
    </row>
    <row r="93" spans="1:11" ht="12.9" customHeight="1">
      <c r="A93" s="213"/>
      <c r="B93" s="214"/>
      <c r="C93" s="215"/>
      <c r="D93" s="303"/>
      <c r="E93" s="304"/>
      <c r="F93" s="218"/>
      <c r="G93" s="229"/>
      <c r="H93" s="230"/>
      <c r="I93" s="231"/>
      <c r="J93" s="259"/>
      <c r="K93" s="232"/>
    </row>
    <row r="94" spans="1:11" s="317" customFormat="1" ht="13.8" customHeight="1">
      <c r="A94" s="224">
        <f>A90+0.01</f>
        <v>1.1800000000000002</v>
      </c>
      <c r="B94" s="328" t="s">
        <v>923</v>
      </c>
      <c r="C94" s="243"/>
      <c r="D94" s="226"/>
      <c r="E94" s="228"/>
      <c r="F94" s="228"/>
    </row>
    <row r="95" spans="1:11">
      <c r="A95" s="325"/>
      <c r="B95" s="328"/>
      <c r="C95" s="297" t="s">
        <v>899</v>
      </c>
      <c r="D95" s="226">
        <v>1</v>
      </c>
      <c r="E95" s="298">
        <v>0</v>
      </c>
      <c r="F95" s="228">
        <f>E95*D95</f>
        <v>0</v>
      </c>
      <c r="G95" s="229"/>
      <c r="H95" s="230"/>
      <c r="I95" s="231"/>
      <c r="J95" s="232"/>
      <c r="K95" s="232"/>
    </row>
    <row r="96" spans="1:11">
      <c r="A96" s="213"/>
      <c r="C96" s="215"/>
      <c r="D96" s="302"/>
      <c r="E96" s="327"/>
      <c r="F96" s="218"/>
      <c r="G96" s="229"/>
      <c r="H96" s="230"/>
      <c r="I96" s="231"/>
      <c r="J96" s="232"/>
      <c r="K96" s="232"/>
    </row>
    <row r="97" spans="1:11" ht="12.9" customHeight="1">
      <c r="A97" s="213"/>
      <c r="B97" s="214"/>
      <c r="C97" s="215"/>
      <c r="D97" s="303"/>
      <c r="E97" s="304"/>
      <c r="F97" s="218"/>
      <c r="G97" s="229"/>
      <c r="H97" s="230"/>
      <c r="I97" s="231"/>
      <c r="J97" s="259"/>
      <c r="K97" s="232"/>
    </row>
    <row r="99" spans="1:11" ht="15.45" customHeight="1">
      <c r="G99" s="219"/>
      <c r="H99" s="331"/>
    </row>
    <row r="100" spans="1:11" ht="15.45" customHeight="1" thickBot="1">
      <c r="A100" s="332"/>
      <c r="B100" s="333" t="s">
        <v>924</v>
      </c>
      <c r="C100" s="334"/>
      <c r="D100" s="335"/>
      <c r="E100" s="336"/>
      <c r="F100" s="337">
        <f>SUM(F37:F99)</f>
        <v>0</v>
      </c>
      <c r="G100" s="219"/>
      <c r="H100" s="331"/>
    </row>
    <row r="101" spans="1:11" ht="15.6" thickTop="1">
      <c r="G101" s="219"/>
      <c r="H101" s="220"/>
    </row>
    <row r="102" spans="1:11">
      <c r="A102" s="213"/>
      <c r="B102" s="214"/>
      <c r="C102" s="215"/>
      <c r="E102" s="217"/>
      <c r="F102" s="218"/>
      <c r="G102" s="219"/>
      <c r="H102" s="220"/>
    </row>
    <row r="103" spans="1:11" ht="12.9" customHeight="1">
      <c r="A103" s="213"/>
      <c r="B103" s="214"/>
      <c r="C103" s="215"/>
      <c r="E103" s="217"/>
      <c r="F103" s="218"/>
      <c r="G103" s="338"/>
      <c r="H103" s="220"/>
      <c r="I103" s="232"/>
    </row>
    <row r="104" spans="1:11">
      <c r="A104" s="213"/>
      <c r="B104" s="214"/>
      <c r="C104" s="215"/>
      <c r="E104" s="217"/>
      <c r="F104" s="218"/>
      <c r="G104" s="219"/>
      <c r="H104" s="220"/>
    </row>
    <row r="105" spans="1:11">
      <c r="A105" s="213"/>
      <c r="B105" s="214"/>
      <c r="C105" s="215"/>
      <c r="E105" s="217"/>
      <c r="F105" s="218"/>
      <c r="G105" s="219"/>
      <c r="H105" s="220"/>
    </row>
    <row r="106" spans="1:11">
      <c r="A106" s="213"/>
      <c r="B106" s="214"/>
      <c r="C106" s="215"/>
      <c r="D106" s="303"/>
      <c r="E106" s="304"/>
      <c r="F106" s="218"/>
      <c r="G106" s="219"/>
      <c r="H106" s="220"/>
    </row>
    <row r="107" spans="1:11" ht="12.9" customHeight="1">
      <c r="A107" s="213"/>
      <c r="B107" s="214"/>
      <c r="C107" s="215"/>
      <c r="E107" s="217"/>
      <c r="F107" s="218"/>
      <c r="G107" s="338"/>
      <c r="H107" s="220"/>
      <c r="I107" s="232"/>
    </row>
    <row r="108" spans="1:11">
      <c r="A108" s="213"/>
      <c r="B108" s="214"/>
      <c r="C108" s="215"/>
      <c r="E108" s="217"/>
      <c r="F108" s="218"/>
      <c r="G108" s="219"/>
      <c r="H108" s="220"/>
    </row>
    <row r="109" spans="1:11">
      <c r="A109" s="213"/>
      <c r="B109" s="214"/>
      <c r="C109" s="215"/>
      <c r="E109" s="217"/>
      <c r="F109" s="218"/>
      <c r="G109" s="219"/>
      <c r="H109" s="220"/>
    </row>
    <row r="110" spans="1:11">
      <c r="A110" s="213"/>
      <c r="B110" s="214"/>
      <c r="C110" s="215"/>
      <c r="D110" s="303"/>
      <c r="E110" s="304"/>
      <c r="F110" s="218"/>
      <c r="G110" s="219"/>
      <c r="H110" s="220"/>
    </row>
    <row r="111" spans="1:11">
      <c r="A111" s="213"/>
      <c r="B111" s="214"/>
      <c r="C111" s="215"/>
      <c r="E111" s="217"/>
      <c r="F111" s="218"/>
      <c r="G111" s="219"/>
      <c r="H111" s="220"/>
    </row>
    <row r="112" spans="1:11">
      <c r="A112" s="213"/>
      <c r="B112" s="214"/>
      <c r="C112" s="215"/>
      <c r="E112" s="217"/>
      <c r="F112" s="218"/>
      <c r="G112" s="219"/>
      <c r="H112" s="220"/>
    </row>
    <row r="113" spans="1:8">
      <c r="A113" s="213"/>
      <c r="B113" s="214"/>
      <c r="C113" s="215"/>
      <c r="E113" s="217"/>
      <c r="F113" s="218"/>
      <c r="G113" s="219"/>
      <c r="H113" s="220"/>
    </row>
    <row r="114" spans="1:8">
      <c r="A114" s="213"/>
      <c r="B114" s="214"/>
      <c r="C114" s="215"/>
      <c r="E114" s="217"/>
      <c r="F114" s="218"/>
      <c r="G114" s="219"/>
      <c r="H114" s="220"/>
    </row>
    <row r="115" spans="1:8">
      <c r="A115" s="213"/>
      <c r="B115" s="214"/>
      <c r="C115" s="215"/>
      <c r="E115" s="217"/>
      <c r="F115" s="218"/>
      <c r="G115" s="219"/>
      <c r="H115" s="220"/>
    </row>
    <row r="116" spans="1:8">
      <c r="A116" s="213"/>
      <c r="B116" s="214"/>
      <c r="C116" s="215"/>
      <c r="E116" s="217"/>
      <c r="F116" s="218"/>
      <c r="G116" s="219"/>
      <c r="H116" s="220"/>
    </row>
    <row r="117" spans="1:8">
      <c r="A117" s="213"/>
      <c r="B117" s="214"/>
      <c r="C117" s="215"/>
      <c r="E117" s="217"/>
      <c r="F117" s="218"/>
      <c r="G117" s="219"/>
      <c r="H117" s="220"/>
    </row>
    <row r="118" spans="1:8">
      <c r="A118" s="213"/>
      <c r="B118" s="214"/>
      <c r="C118" s="215"/>
      <c r="E118" s="217"/>
      <c r="F118" s="218"/>
      <c r="G118" s="219"/>
      <c r="H118" s="220"/>
    </row>
    <row r="119" spans="1:8">
      <c r="A119" s="213"/>
      <c r="B119" s="214"/>
      <c r="C119" s="215"/>
      <c r="E119" s="217"/>
      <c r="F119" s="218"/>
      <c r="G119" s="219"/>
      <c r="H119" s="220"/>
    </row>
    <row r="120" spans="1:8">
      <c r="A120" s="213"/>
      <c r="B120" s="214"/>
      <c r="C120" s="215"/>
      <c r="E120" s="217"/>
      <c r="F120" s="218"/>
      <c r="G120" s="219"/>
      <c r="H120" s="220"/>
    </row>
    <row r="121" spans="1:8">
      <c r="A121" s="213"/>
      <c r="B121" s="214"/>
      <c r="C121" s="215"/>
      <c r="E121" s="217"/>
      <c r="F121" s="218"/>
      <c r="G121" s="219"/>
      <c r="H121" s="220"/>
    </row>
    <row r="122" spans="1:8">
      <c r="A122" s="213"/>
      <c r="B122" s="214"/>
      <c r="C122" s="215"/>
      <c r="E122" s="217"/>
      <c r="F122" s="218"/>
      <c r="G122" s="219"/>
      <c r="H122" s="220"/>
    </row>
    <row r="123" spans="1:8">
      <c r="A123" s="213"/>
      <c r="B123" s="214"/>
      <c r="C123" s="215"/>
      <c r="E123" s="217"/>
      <c r="F123" s="218"/>
      <c r="G123" s="219"/>
      <c r="H123" s="220"/>
    </row>
    <row r="124" spans="1:8">
      <c r="A124" s="213"/>
      <c r="B124" s="214"/>
      <c r="C124" s="215"/>
      <c r="E124" s="217"/>
      <c r="F124" s="218"/>
      <c r="G124" s="219"/>
      <c r="H124" s="220"/>
    </row>
    <row r="125" spans="1:8">
      <c r="A125" s="213"/>
      <c r="B125" s="214"/>
      <c r="C125" s="215"/>
      <c r="E125" s="217"/>
      <c r="F125" s="218"/>
      <c r="G125" s="219"/>
      <c r="H125" s="220"/>
    </row>
    <row r="126" spans="1:8">
      <c r="A126" s="213"/>
      <c r="B126" s="214"/>
      <c r="C126" s="215"/>
      <c r="E126" s="217"/>
      <c r="F126" s="218"/>
      <c r="G126" s="219"/>
      <c r="H126" s="220"/>
    </row>
    <row r="127" spans="1:8">
      <c r="A127" s="213"/>
      <c r="B127" s="214"/>
      <c r="C127" s="215"/>
      <c r="E127" s="217"/>
      <c r="F127" s="218"/>
      <c r="G127" s="219"/>
      <c r="H127" s="220"/>
    </row>
    <row r="128" spans="1:8">
      <c r="A128" s="213"/>
      <c r="B128" s="214"/>
      <c r="C128" s="215"/>
      <c r="E128" s="217"/>
      <c r="F128" s="218"/>
      <c r="G128" s="219"/>
      <c r="H128" s="220"/>
    </row>
    <row r="129" spans="1:8">
      <c r="A129" s="213"/>
      <c r="B129" s="214"/>
      <c r="C129" s="215"/>
      <c r="E129" s="217"/>
      <c r="F129" s="218"/>
      <c r="G129" s="219"/>
      <c r="H129" s="220"/>
    </row>
    <row r="130" spans="1:8">
      <c r="A130" s="213"/>
      <c r="B130" s="214"/>
      <c r="C130" s="215"/>
      <c r="E130" s="217"/>
      <c r="F130" s="218"/>
      <c r="G130" s="219"/>
      <c r="H130" s="220"/>
    </row>
    <row r="131" spans="1:8">
      <c r="A131" s="213"/>
      <c r="B131" s="214"/>
      <c r="C131" s="215"/>
      <c r="E131" s="217"/>
      <c r="F131" s="218"/>
      <c r="G131" s="219"/>
      <c r="H131" s="220"/>
    </row>
    <row r="132" spans="1:8">
      <c r="A132" s="213"/>
      <c r="B132" s="214"/>
      <c r="C132" s="215"/>
      <c r="E132" s="217"/>
      <c r="F132" s="218"/>
      <c r="G132" s="219"/>
      <c r="H132" s="220"/>
    </row>
    <row r="133" spans="1:8">
      <c r="A133" s="213"/>
      <c r="B133" s="214"/>
      <c r="C133" s="215"/>
      <c r="E133" s="217"/>
      <c r="F133" s="218"/>
      <c r="G133" s="219"/>
      <c r="H133" s="220"/>
    </row>
    <row r="134" spans="1:8">
      <c r="A134" s="213"/>
      <c r="B134" s="214"/>
      <c r="C134" s="215"/>
      <c r="E134" s="217"/>
      <c r="F134" s="218"/>
      <c r="G134" s="219"/>
      <c r="H134" s="220"/>
    </row>
    <row r="135" spans="1:8">
      <c r="B135" s="214"/>
      <c r="C135" s="215"/>
      <c r="E135" s="217"/>
      <c r="F135" s="218"/>
      <c r="G135" s="219"/>
      <c r="H135" s="220"/>
    </row>
    <row r="136" spans="1:8">
      <c r="B136" s="214"/>
      <c r="C136" s="215"/>
      <c r="E136" s="217"/>
      <c r="F136" s="218"/>
      <c r="G136" s="219"/>
      <c r="H136" s="220"/>
    </row>
    <row r="137" spans="1:8">
      <c r="B137" s="214"/>
      <c r="C137" s="215"/>
      <c r="E137" s="217"/>
      <c r="F137" s="218"/>
      <c r="G137" s="219"/>
      <c r="H137" s="220"/>
    </row>
    <row r="138" spans="1:8">
      <c r="B138" s="214"/>
      <c r="C138" s="215"/>
      <c r="E138" s="217"/>
      <c r="F138" s="218"/>
      <c r="G138" s="219"/>
      <c r="H138" s="220"/>
    </row>
    <row r="139" spans="1:8">
      <c r="B139" s="214"/>
      <c r="C139" s="215"/>
      <c r="E139" s="217"/>
      <c r="F139" s="218"/>
      <c r="G139" s="219"/>
      <c r="H139" s="220"/>
    </row>
    <row r="140" spans="1:8">
      <c r="B140" s="214"/>
      <c r="C140" s="215"/>
      <c r="E140" s="217"/>
      <c r="F140" s="218"/>
      <c r="G140" s="219"/>
      <c r="H140" s="220"/>
    </row>
    <row r="141" spans="1:8">
      <c r="B141" s="214"/>
      <c r="C141" s="215"/>
      <c r="E141" s="217"/>
      <c r="F141" s="218"/>
      <c r="G141" s="219"/>
      <c r="H141" s="220"/>
    </row>
    <row r="142" spans="1:8">
      <c r="B142" s="214"/>
      <c r="C142" s="215"/>
      <c r="E142" s="217"/>
      <c r="F142" s="218"/>
      <c r="G142" s="219"/>
      <c r="H142" s="220"/>
    </row>
    <row r="143" spans="1:8">
      <c r="B143" s="214"/>
      <c r="C143" s="215"/>
      <c r="E143" s="217"/>
      <c r="F143" s="218"/>
      <c r="G143" s="219"/>
      <c r="H143" s="220"/>
    </row>
    <row r="144" spans="1:8">
      <c r="B144" s="214"/>
      <c r="C144" s="215"/>
      <c r="E144" s="217"/>
      <c r="F144" s="218"/>
      <c r="G144" s="219"/>
      <c r="H144" s="220"/>
    </row>
    <row r="145" spans="2:8">
      <c r="B145" s="214"/>
      <c r="C145" s="215"/>
      <c r="E145" s="217"/>
      <c r="F145" s="218"/>
      <c r="G145" s="219"/>
      <c r="H145" s="220"/>
    </row>
    <row r="146" spans="2:8">
      <c r="B146" s="214"/>
      <c r="C146" s="215"/>
      <c r="E146" s="217"/>
      <c r="F146" s="218"/>
      <c r="G146" s="219"/>
      <c r="H146" s="220"/>
    </row>
    <row r="147" spans="2:8">
      <c r="B147" s="214"/>
      <c r="C147" s="215"/>
      <c r="E147" s="217"/>
      <c r="F147" s="218"/>
      <c r="G147" s="219"/>
      <c r="H147" s="220"/>
    </row>
    <row r="148" spans="2:8">
      <c r="B148" s="214"/>
      <c r="C148" s="215"/>
      <c r="E148" s="217"/>
      <c r="F148" s="218"/>
      <c r="G148" s="219"/>
      <c r="H148" s="220"/>
    </row>
    <row r="149" spans="2:8">
      <c r="B149" s="214"/>
      <c r="C149" s="215"/>
      <c r="E149" s="217"/>
      <c r="F149" s="218"/>
      <c r="G149" s="219"/>
      <c r="H149" s="220"/>
    </row>
    <row r="150" spans="2:8">
      <c r="B150" s="214"/>
      <c r="C150" s="215"/>
      <c r="E150" s="217"/>
      <c r="F150" s="218"/>
      <c r="G150" s="219"/>
      <c r="H150" s="220"/>
    </row>
    <row r="151" spans="2:8">
      <c r="B151" s="214"/>
      <c r="C151" s="215"/>
      <c r="E151" s="217"/>
      <c r="F151" s="218"/>
      <c r="G151" s="219"/>
      <c r="H151" s="220"/>
    </row>
    <row r="152" spans="2:8">
      <c r="B152" s="214"/>
      <c r="C152" s="215"/>
      <c r="E152" s="217"/>
      <c r="F152" s="218"/>
      <c r="G152" s="219"/>
      <c r="H152" s="220"/>
    </row>
    <row r="153" spans="2:8">
      <c r="B153" s="214"/>
      <c r="C153" s="215"/>
      <c r="E153" s="217"/>
      <c r="F153" s="218"/>
      <c r="G153" s="219"/>
      <c r="H153" s="220"/>
    </row>
    <row r="154" spans="2:8">
      <c r="B154" s="214"/>
      <c r="C154" s="215"/>
      <c r="E154" s="217"/>
      <c r="F154" s="218"/>
      <c r="G154" s="219"/>
      <c r="H154" s="220"/>
    </row>
    <row r="155" spans="2:8">
      <c r="B155" s="214"/>
      <c r="C155" s="215"/>
      <c r="E155" s="217"/>
      <c r="F155" s="218"/>
      <c r="G155" s="219"/>
      <c r="H155" s="220"/>
    </row>
    <row r="156" spans="2:8">
      <c r="B156" s="214"/>
      <c r="C156" s="215"/>
      <c r="E156" s="217"/>
      <c r="F156" s="218"/>
      <c r="G156" s="219"/>
      <c r="H156" s="220"/>
    </row>
    <row r="157" spans="2:8">
      <c r="B157" s="214"/>
      <c r="C157" s="215"/>
      <c r="E157" s="217"/>
      <c r="F157" s="218"/>
      <c r="G157" s="219"/>
      <c r="H157" s="220"/>
    </row>
    <row r="158" spans="2:8">
      <c r="B158" s="214"/>
      <c r="C158" s="215"/>
      <c r="E158" s="217"/>
      <c r="F158" s="218"/>
      <c r="G158" s="219"/>
      <c r="H158" s="220"/>
    </row>
    <row r="159" spans="2:8">
      <c r="B159" s="214"/>
      <c r="C159" s="215"/>
      <c r="E159" s="217"/>
      <c r="F159" s="218"/>
      <c r="G159" s="219"/>
      <c r="H159" s="220"/>
    </row>
    <row r="160" spans="2:8">
      <c r="B160" s="214"/>
      <c r="C160" s="215"/>
      <c r="E160" s="217"/>
      <c r="F160" s="218"/>
      <c r="G160" s="219"/>
      <c r="H160" s="220"/>
    </row>
    <row r="161" spans="2:8">
      <c r="B161" s="214"/>
      <c r="C161" s="215"/>
      <c r="E161" s="217"/>
      <c r="F161" s="218"/>
      <c r="G161" s="219"/>
      <c r="H161" s="220"/>
    </row>
    <row r="162" spans="2:8">
      <c r="B162" s="214"/>
      <c r="C162" s="215"/>
      <c r="E162" s="217"/>
      <c r="F162" s="218"/>
      <c r="G162" s="219"/>
      <c r="H162" s="220"/>
    </row>
    <row r="163" spans="2:8">
      <c r="B163" s="214"/>
      <c r="C163" s="215"/>
      <c r="E163" s="217"/>
      <c r="F163" s="218"/>
      <c r="G163" s="219"/>
      <c r="H163" s="220"/>
    </row>
    <row r="164" spans="2:8">
      <c r="B164" s="214"/>
      <c r="C164" s="215"/>
      <c r="E164" s="217"/>
      <c r="F164" s="218"/>
      <c r="G164" s="219"/>
      <c r="H164" s="220"/>
    </row>
    <row r="165" spans="2:8">
      <c r="B165" s="214"/>
      <c r="C165" s="215"/>
      <c r="E165" s="217"/>
      <c r="F165" s="218"/>
      <c r="G165" s="219"/>
      <c r="H165" s="220"/>
    </row>
    <row r="166" spans="2:8">
      <c r="B166" s="214"/>
      <c r="C166" s="215"/>
      <c r="E166" s="217"/>
      <c r="F166" s="218"/>
      <c r="G166" s="219"/>
      <c r="H166" s="220"/>
    </row>
    <row r="167" spans="2:8">
      <c r="B167" s="214"/>
      <c r="C167" s="215"/>
      <c r="E167" s="217"/>
      <c r="F167" s="218"/>
      <c r="G167" s="219"/>
      <c r="H167" s="220"/>
    </row>
    <row r="168" spans="2:8">
      <c r="B168" s="214"/>
      <c r="C168" s="215"/>
      <c r="E168" s="217"/>
      <c r="F168" s="218"/>
      <c r="G168" s="219"/>
      <c r="H168" s="220"/>
    </row>
    <row r="169" spans="2:8">
      <c r="B169" s="214"/>
      <c r="C169" s="215"/>
      <c r="E169" s="217"/>
      <c r="F169" s="218"/>
      <c r="G169" s="219"/>
      <c r="H169" s="220"/>
    </row>
    <row r="170" spans="2:8">
      <c r="B170" s="214"/>
      <c r="C170" s="215"/>
      <c r="E170" s="217"/>
      <c r="F170" s="218"/>
      <c r="G170" s="219"/>
      <c r="H170" s="220"/>
    </row>
    <row r="171" spans="2:8">
      <c r="B171" s="214"/>
      <c r="C171" s="215"/>
      <c r="E171" s="217"/>
      <c r="F171" s="218"/>
      <c r="G171" s="219"/>
      <c r="H171" s="220"/>
    </row>
    <row r="172" spans="2:8">
      <c r="B172" s="214"/>
      <c r="C172" s="215"/>
      <c r="E172" s="217"/>
      <c r="F172" s="218"/>
      <c r="G172" s="219"/>
      <c r="H172" s="220"/>
    </row>
    <row r="173" spans="2:8">
      <c r="B173" s="214"/>
      <c r="C173" s="215"/>
      <c r="E173" s="217"/>
      <c r="F173" s="218"/>
      <c r="G173" s="219"/>
      <c r="H173" s="220"/>
    </row>
    <row r="174" spans="2:8">
      <c r="B174" s="214"/>
      <c r="C174" s="215"/>
      <c r="E174" s="217"/>
      <c r="F174" s="218"/>
      <c r="G174" s="219"/>
      <c r="H174" s="220"/>
    </row>
    <row r="175" spans="2:8">
      <c r="B175" s="214"/>
      <c r="C175" s="215"/>
      <c r="E175" s="217"/>
      <c r="F175" s="218"/>
      <c r="G175" s="219"/>
      <c r="H175" s="220"/>
    </row>
    <row r="176" spans="2:8">
      <c r="B176" s="214"/>
      <c r="C176" s="215"/>
      <c r="E176" s="217"/>
      <c r="F176" s="218"/>
      <c r="G176" s="219"/>
      <c r="H176" s="220"/>
    </row>
    <row r="177" spans="2:8">
      <c r="B177" s="214"/>
      <c r="C177" s="215"/>
      <c r="E177" s="217"/>
      <c r="F177" s="218"/>
      <c r="G177" s="219"/>
      <c r="H177" s="220"/>
    </row>
    <row r="178" spans="2:8">
      <c r="B178" s="214"/>
      <c r="C178" s="215"/>
      <c r="E178" s="217"/>
      <c r="F178" s="218"/>
      <c r="G178" s="219"/>
      <c r="H178" s="220"/>
    </row>
    <row r="179" spans="2:8">
      <c r="B179" s="214"/>
      <c r="C179" s="215"/>
      <c r="E179" s="217"/>
      <c r="F179" s="218"/>
      <c r="G179" s="219"/>
      <c r="H179" s="220"/>
    </row>
    <row r="180" spans="2:8">
      <c r="B180" s="214"/>
      <c r="C180" s="215"/>
      <c r="E180" s="217"/>
      <c r="F180" s="218"/>
      <c r="G180" s="219"/>
      <c r="H180" s="220"/>
    </row>
    <row r="181" spans="2:8">
      <c r="B181" s="214"/>
      <c r="C181" s="215"/>
      <c r="E181" s="217"/>
      <c r="F181" s="218"/>
      <c r="G181" s="219"/>
      <c r="H181" s="220"/>
    </row>
    <row r="182" spans="2:8">
      <c r="B182" s="214"/>
      <c r="C182" s="215"/>
      <c r="E182" s="217"/>
      <c r="F182" s="218"/>
      <c r="G182" s="219"/>
      <c r="H182" s="220"/>
    </row>
    <row r="183" spans="2:8">
      <c r="B183" s="214"/>
      <c r="C183" s="215"/>
      <c r="E183" s="217"/>
      <c r="F183" s="218"/>
      <c r="G183" s="219"/>
      <c r="H183" s="220"/>
    </row>
    <row r="184" spans="2:8">
      <c r="B184" s="214"/>
      <c r="C184" s="215"/>
      <c r="E184" s="217"/>
      <c r="F184" s="218"/>
      <c r="G184" s="219"/>
      <c r="H184" s="220"/>
    </row>
    <row r="185" spans="2:8">
      <c r="B185" s="214"/>
      <c r="C185" s="215"/>
      <c r="E185" s="217"/>
      <c r="F185" s="218"/>
      <c r="G185" s="219"/>
      <c r="H185" s="220"/>
    </row>
    <row r="186" spans="2:8">
      <c r="B186" s="214"/>
      <c r="C186" s="215"/>
      <c r="E186" s="217"/>
      <c r="F186" s="218"/>
      <c r="G186" s="219"/>
      <c r="H186" s="220"/>
    </row>
    <row r="187" spans="2:8">
      <c r="B187" s="214"/>
      <c r="C187" s="215"/>
      <c r="E187" s="217"/>
      <c r="F187" s="218"/>
      <c r="G187" s="219"/>
      <c r="H187" s="220"/>
    </row>
    <row r="188" spans="2:8">
      <c r="B188" s="214"/>
      <c r="C188" s="215"/>
      <c r="E188" s="217"/>
      <c r="F188" s="218"/>
      <c r="G188" s="219"/>
      <c r="H188" s="220"/>
    </row>
    <row r="189" spans="2:8">
      <c r="B189" s="214"/>
      <c r="C189" s="215"/>
      <c r="E189" s="217"/>
      <c r="F189" s="218"/>
      <c r="G189" s="219"/>
      <c r="H189" s="220"/>
    </row>
    <row r="190" spans="2:8">
      <c r="B190" s="214"/>
      <c r="C190" s="215"/>
      <c r="E190" s="217"/>
      <c r="F190" s="218"/>
      <c r="G190" s="219"/>
      <c r="H190" s="220"/>
    </row>
    <row r="191" spans="2:8">
      <c r="B191" s="214"/>
      <c r="C191" s="215"/>
      <c r="E191" s="217"/>
      <c r="F191" s="218"/>
      <c r="G191" s="219"/>
      <c r="H191" s="220"/>
    </row>
    <row r="192" spans="2:8">
      <c r="B192" s="214"/>
      <c r="C192" s="215"/>
      <c r="E192" s="217"/>
      <c r="F192" s="218"/>
      <c r="G192" s="219"/>
      <c r="H192" s="220"/>
    </row>
    <row r="193" spans="2:8">
      <c r="B193" s="214"/>
      <c r="C193" s="215"/>
      <c r="E193" s="217"/>
      <c r="F193" s="218"/>
      <c r="G193" s="219"/>
      <c r="H193" s="220"/>
    </row>
    <row r="194" spans="2:8">
      <c r="B194" s="214"/>
      <c r="C194" s="215"/>
      <c r="E194" s="217"/>
      <c r="F194" s="218"/>
      <c r="G194" s="219"/>
      <c r="H194" s="220"/>
    </row>
    <row r="195" spans="2:8">
      <c r="B195" s="214"/>
      <c r="C195" s="215"/>
      <c r="E195" s="217"/>
      <c r="F195" s="218"/>
      <c r="G195" s="219"/>
      <c r="H195" s="220"/>
    </row>
    <row r="196" spans="2:8">
      <c r="B196" s="214"/>
      <c r="C196" s="215"/>
      <c r="E196" s="217"/>
      <c r="F196" s="218"/>
      <c r="G196" s="219"/>
      <c r="H196" s="220"/>
    </row>
    <row r="197" spans="2:8">
      <c r="B197" s="214"/>
      <c r="C197" s="215"/>
      <c r="E197" s="217"/>
      <c r="F197" s="218"/>
      <c r="G197" s="219"/>
      <c r="H197" s="220"/>
    </row>
    <row r="198" spans="2:8">
      <c r="B198" s="214"/>
      <c r="C198" s="215"/>
      <c r="E198" s="217"/>
      <c r="F198" s="218"/>
      <c r="G198" s="219"/>
      <c r="H198" s="220"/>
    </row>
    <row r="199" spans="2:8">
      <c r="B199" s="214"/>
      <c r="C199" s="215"/>
      <c r="E199" s="217"/>
      <c r="F199" s="218"/>
      <c r="G199" s="219"/>
      <c r="H199" s="220"/>
    </row>
    <row r="200" spans="2:8">
      <c r="B200" s="214"/>
      <c r="C200" s="215"/>
      <c r="E200" s="217"/>
      <c r="F200" s="218"/>
      <c r="G200" s="219"/>
      <c r="H200" s="220"/>
    </row>
    <row r="201" spans="2:8">
      <c r="B201" s="214"/>
      <c r="C201" s="215"/>
      <c r="E201" s="217"/>
      <c r="F201" s="218"/>
      <c r="G201" s="219"/>
      <c r="H201" s="220"/>
    </row>
    <row r="202" spans="2:8">
      <c r="B202" s="214"/>
      <c r="C202" s="215"/>
      <c r="E202" s="217"/>
      <c r="F202" s="218"/>
      <c r="G202" s="219"/>
      <c r="H202" s="220"/>
    </row>
    <row r="203" spans="2:8">
      <c r="B203" s="214"/>
      <c r="C203" s="215"/>
      <c r="E203" s="217"/>
      <c r="F203" s="218"/>
      <c r="G203" s="219"/>
      <c r="H203" s="220"/>
    </row>
    <row r="204" spans="2:8">
      <c r="B204" s="214"/>
      <c r="C204" s="215"/>
      <c r="E204" s="217"/>
      <c r="F204" s="218"/>
      <c r="G204" s="219"/>
      <c r="H204" s="220"/>
    </row>
    <row r="205" spans="2:8">
      <c r="B205" s="214"/>
      <c r="C205" s="215"/>
      <c r="E205" s="217"/>
      <c r="F205" s="218"/>
      <c r="G205" s="219"/>
      <c r="H205" s="220"/>
    </row>
    <row r="206" spans="2:8">
      <c r="B206" s="214"/>
      <c r="C206" s="215"/>
      <c r="E206" s="217"/>
      <c r="F206" s="218"/>
      <c r="G206" s="219"/>
      <c r="H206" s="220"/>
    </row>
    <row r="207" spans="2:8">
      <c r="B207" s="214"/>
      <c r="C207" s="215"/>
      <c r="E207" s="217"/>
      <c r="F207" s="218"/>
      <c r="G207" s="219"/>
      <c r="H207" s="220"/>
    </row>
    <row r="208" spans="2:8">
      <c r="B208" s="214"/>
      <c r="C208" s="215"/>
      <c r="E208" s="217"/>
      <c r="F208" s="218"/>
      <c r="G208" s="219"/>
      <c r="H208" s="220"/>
    </row>
    <row r="209" spans="2:8">
      <c r="B209" s="214"/>
      <c r="C209" s="215"/>
      <c r="E209" s="217"/>
      <c r="F209" s="218"/>
      <c r="G209" s="219"/>
      <c r="H209" s="220"/>
    </row>
    <row r="210" spans="2:8">
      <c r="B210" s="214"/>
      <c r="C210" s="215"/>
      <c r="E210" s="217"/>
      <c r="F210" s="218"/>
      <c r="G210" s="219"/>
      <c r="H210" s="220"/>
    </row>
    <row r="211" spans="2:8">
      <c r="B211" s="214"/>
      <c r="C211" s="215"/>
      <c r="E211" s="217"/>
      <c r="F211" s="218"/>
      <c r="G211" s="219"/>
      <c r="H211" s="220"/>
    </row>
    <row r="212" spans="2:8">
      <c r="B212" s="214"/>
      <c r="C212" s="215"/>
      <c r="E212" s="217"/>
      <c r="F212" s="218"/>
      <c r="G212" s="219"/>
      <c r="H212" s="220"/>
    </row>
    <row r="213" spans="2:8">
      <c r="B213" s="214"/>
      <c r="C213" s="215"/>
      <c r="E213" s="217"/>
      <c r="F213" s="218"/>
      <c r="G213" s="219"/>
      <c r="H213" s="220"/>
    </row>
    <row r="214" spans="2:8">
      <c r="B214" s="214"/>
      <c r="C214" s="215"/>
      <c r="E214" s="217"/>
      <c r="F214" s="218"/>
      <c r="G214" s="219"/>
      <c r="H214" s="220"/>
    </row>
    <row r="215" spans="2:8">
      <c r="B215" s="214"/>
      <c r="C215" s="215"/>
      <c r="E215" s="217"/>
      <c r="F215" s="218"/>
      <c r="G215" s="219"/>
      <c r="H215" s="220"/>
    </row>
    <row r="216" spans="2:8">
      <c r="B216" s="214"/>
      <c r="C216" s="215"/>
      <c r="E216" s="217"/>
      <c r="F216" s="218"/>
      <c r="G216" s="219"/>
      <c r="H216" s="220"/>
    </row>
    <row r="217" spans="2:8">
      <c r="B217" s="214"/>
      <c r="C217" s="215"/>
      <c r="E217" s="217"/>
      <c r="F217" s="218"/>
      <c r="G217" s="219"/>
      <c r="H217" s="220"/>
    </row>
    <row r="218" spans="2:8">
      <c r="B218" s="214"/>
      <c r="C218" s="215"/>
      <c r="E218" s="217"/>
      <c r="F218" s="218"/>
      <c r="G218" s="219"/>
      <c r="H218" s="220"/>
    </row>
    <row r="219" spans="2:8">
      <c r="B219" s="214"/>
      <c r="C219" s="215"/>
      <c r="E219" s="217"/>
      <c r="F219" s="218"/>
      <c r="G219" s="219"/>
      <c r="H219" s="220"/>
    </row>
    <row r="220" spans="2:8">
      <c r="B220" s="214"/>
      <c r="C220" s="215"/>
      <c r="E220" s="217"/>
      <c r="F220" s="218"/>
      <c r="G220" s="219"/>
      <c r="H220" s="220"/>
    </row>
    <row r="221" spans="2:8">
      <c r="B221" s="214"/>
      <c r="C221" s="215"/>
      <c r="E221" s="217"/>
      <c r="F221" s="218"/>
      <c r="G221" s="219"/>
      <c r="H221" s="220"/>
    </row>
    <row r="222" spans="2:8">
      <c r="B222" s="214"/>
      <c r="C222" s="215"/>
      <c r="E222" s="217"/>
      <c r="F222" s="218"/>
    </row>
    <row r="223" spans="2:8">
      <c r="B223" s="214"/>
      <c r="C223" s="215"/>
      <c r="E223" s="217"/>
      <c r="F223" s="218"/>
    </row>
    <row r="224" spans="2:8">
      <c r="B224" s="214"/>
      <c r="C224" s="215"/>
      <c r="E224" s="217"/>
      <c r="F224" s="218"/>
    </row>
    <row r="225" spans="1:253">
      <c r="B225" s="214"/>
      <c r="C225" s="215"/>
    </row>
    <row r="226" spans="1:253">
      <c r="B226" s="214"/>
      <c r="C226" s="215"/>
    </row>
    <row r="227" spans="1:253">
      <c r="B227" s="214"/>
      <c r="C227" s="215"/>
    </row>
    <row r="228" spans="1:253">
      <c r="B228" s="214"/>
      <c r="C228" s="215"/>
    </row>
    <row r="229" spans="1:253">
      <c r="B229" s="214"/>
      <c r="C229" s="215"/>
    </row>
    <row r="230" spans="1:253">
      <c r="B230" s="214"/>
      <c r="C230" s="215"/>
    </row>
    <row r="231" spans="1:253">
      <c r="B231" s="214"/>
      <c r="C231" s="215"/>
    </row>
    <row r="232" spans="1:253" s="339" customFormat="1">
      <c r="A232" s="246"/>
      <c r="B232" s="214"/>
      <c r="C232" s="215"/>
      <c r="D232" s="216"/>
      <c r="E232" s="247"/>
      <c r="F232" s="330"/>
      <c r="G232" s="221"/>
      <c r="H232" s="329"/>
      <c r="I232" s="221"/>
      <c r="J232" s="221"/>
      <c r="K232" s="221"/>
      <c r="L232" s="221"/>
      <c r="M232" s="221"/>
      <c r="N232" s="221"/>
      <c r="O232" s="221"/>
      <c r="P232" s="221"/>
      <c r="Q232" s="221"/>
      <c r="R232" s="221"/>
      <c r="S232" s="221"/>
      <c r="T232" s="221"/>
      <c r="U232" s="221"/>
      <c r="V232" s="221"/>
      <c r="W232" s="221"/>
      <c r="X232" s="221"/>
      <c r="Y232" s="221"/>
      <c r="Z232" s="221"/>
      <c r="AA232" s="221"/>
      <c r="AB232" s="221"/>
      <c r="AC232" s="221"/>
      <c r="AD232" s="221"/>
      <c r="AE232" s="221"/>
      <c r="AF232" s="221"/>
      <c r="AG232" s="221"/>
      <c r="AH232" s="221"/>
      <c r="AI232" s="221"/>
      <c r="AJ232" s="221"/>
      <c r="AK232" s="221"/>
      <c r="AL232" s="221"/>
      <c r="AM232" s="221"/>
      <c r="AN232" s="221"/>
      <c r="AO232" s="221"/>
      <c r="AP232" s="221"/>
      <c r="AQ232" s="221"/>
      <c r="AR232" s="221"/>
      <c r="AS232" s="221"/>
      <c r="AT232" s="221"/>
      <c r="AU232" s="221"/>
      <c r="AV232" s="221"/>
      <c r="AW232" s="221"/>
      <c r="AX232" s="221"/>
      <c r="AY232" s="221"/>
      <c r="AZ232" s="221"/>
      <c r="BA232" s="221"/>
      <c r="BB232" s="221"/>
      <c r="BC232" s="221"/>
      <c r="BD232" s="221"/>
      <c r="BE232" s="221"/>
      <c r="BF232" s="221"/>
      <c r="BG232" s="221"/>
      <c r="BH232" s="221"/>
      <c r="BI232" s="221"/>
      <c r="BJ232" s="221"/>
      <c r="BK232" s="221"/>
      <c r="BL232" s="221"/>
      <c r="BM232" s="221"/>
      <c r="BN232" s="221"/>
      <c r="BO232" s="221"/>
      <c r="BP232" s="221"/>
      <c r="BQ232" s="221"/>
      <c r="BR232" s="221"/>
      <c r="BS232" s="221"/>
      <c r="BT232" s="221"/>
      <c r="BU232" s="221"/>
      <c r="BV232" s="221"/>
      <c r="BW232" s="221"/>
      <c r="BX232" s="221"/>
      <c r="BY232" s="221"/>
      <c r="BZ232" s="221"/>
      <c r="CA232" s="221"/>
      <c r="CB232" s="221"/>
      <c r="CC232" s="221"/>
      <c r="CD232" s="221"/>
      <c r="CE232" s="221"/>
      <c r="CF232" s="221"/>
      <c r="CG232" s="221"/>
      <c r="CH232" s="221"/>
      <c r="CI232" s="221"/>
      <c r="CJ232" s="221"/>
      <c r="CK232" s="221"/>
      <c r="CL232" s="221"/>
      <c r="CM232" s="221"/>
      <c r="CN232" s="221"/>
      <c r="CO232" s="221"/>
      <c r="CP232" s="221"/>
      <c r="CQ232" s="221"/>
      <c r="CR232" s="221"/>
      <c r="CS232" s="221"/>
      <c r="CT232" s="221"/>
      <c r="CU232" s="221"/>
      <c r="CV232" s="221"/>
      <c r="CW232" s="221"/>
      <c r="CX232" s="221"/>
      <c r="CY232" s="221"/>
      <c r="CZ232" s="221"/>
      <c r="DA232" s="221"/>
      <c r="DB232" s="221"/>
      <c r="DC232" s="221"/>
      <c r="DD232" s="221"/>
      <c r="DE232" s="221"/>
      <c r="DF232" s="221"/>
      <c r="DG232" s="221"/>
      <c r="DH232" s="221"/>
      <c r="DI232" s="221"/>
      <c r="DJ232" s="221"/>
      <c r="DK232" s="221"/>
      <c r="DL232" s="221"/>
      <c r="DM232" s="221"/>
      <c r="DN232" s="221"/>
      <c r="DO232" s="221"/>
      <c r="DP232" s="221"/>
      <c r="DQ232" s="221"/>
      <c r="DR232" s="221"/>
      <c r="DS232" s="221"/>
      <c r="DT232" s="221"/>
      <c r="DU232" s="221"/>
      <c r="DV232" s="221"/>
      <c r="DW232" s="221"/>
      <c r="DX232" s="221"/>
      <c r="DY232" s="221"/>
      <c r="DZ232" s="221"/>
      <c r="EA232" s="221"/>
      <c r="EB232" s="221"/>
      <c r="EC232" s="221"/>
      <c r="ED232" s="221"/>
      <c r="EE232" s="221"/>
      <c r="EF232" s="221"/>
      <c r="EG232" s="221"/>
      <c r="EH232" s="221"/>
      <c r="EI232" s="221"/>
      <c r="EJ232" s="221"/>
      <c r="EK232" s="221"/>
      <c r="EL232" s="221"/>
      <c r="EM232" s="221"/>
      <c r="EN232" s="221"/>
      <c r="EO232" s="221"/>
      <c r="EP232" s="221"/>
      <c r="EQ232" s="221"/>
      <c r="ER232" s="221"/>
      <c r="ES232" s="221"/>
      <c r="ET232" s="221"/>
      <c r="EU232" s="221"/>
      <c r="EV232" s="221"/>
      <c r="EW232" s="221"/>
      <c r="EX232" s="221"/>
      <c r="EY232" s="221"/>
      <c r="EZ232" s="221"/>
      <c r="FA232" s="221"/>
      <c r="FB232" s="221"/>
      <c r="FC232" s="221"/>
      <c r="FD232" s="221"/>
      <c r="FE232" s="221"/>
      <c r="FF232" s="221"/>
      <c r="FG232" s="221"/>
      <c r="FH232" s="221"/>
      <c r="FI232" s="221"/>
      <c r="FJ232" s="221"/>
      <c r="FK232" s="221"/>
      <c r="FL232" s="221"/>
      <c r="FM232" s="221"/>
      <c r="FN232" s="221"/>
      <c r="FO232" s="221"/>
      <c r="FP232" s="221"/>
      <c r="FQ232" s="221"/>
      <c r="FR232" s="221"/>
      <c r="FS232" s="221"/>
      <c r="FT232" s="221"/>
      <c r="FU232" s="221"/>
      <c r="FV232" s="221"/>
      <c r="FW232" s="221"/>
      <c r="FX232" s="221"/>
      <c r="FY232" s="221"/>
      <c r="FZ232" s="221"/>
      <c r="GA232" s="221"/>
      <c r="GB232" s="221"/>
      <c r="GC232" s="221"/>
      <c r="GD232" s="221"/>
      <c r="GE232" s="221"/>
      <c r="GF232" s="221"/>
      <c r="GG232" s="221"/>
      <c r="GH232" s="221"/>
      <c r="GI232" s="221"/>
      <c r="GJ232" s="221"/>
      <c r="GK232" s="221"/>
      <c r="GL232" s="221"/>
      <c r="GM232" s="221"/>
      <c r="GN232" s="221"/>
      <c r="GO232" s="221"/>
      <c r="GP232" s="221"/>
      <c r="GQ232" s="221"/>
      <c r="GR232" s="221"/>
      <c r="GS232" s="221"/>
      <c r="GT232" s="221"/>
      <c r="GU232" s="221"/>
      <c r="GV232" s="221"/>
      <c r="GW232" s="221"/>
      <c r="GX232" s="221"/>
      <c r="GY232" s="221"/>
      <c r="GZ232" s="221"/>
      <c r="HA232" s="221"/>
      <c r="HB232" s="221"/>
      <c r="HC232" s="221"/>
      <c r="HD232" s="221"/>
      <c r="HE232" s="221"/>
      <c r="HF232" s="221"/>
      <c r="HG232" s="221"/>
      <c r="HH232" s="221"/>
      <c r="HI232" s="221"/>
      <c r="HJ232" s="221"/>
      <c r="HK232" s="221"/>
      <c r="HL232" s="221"/>
      <c r="HM232" s="221"/>
      <c r="HN232" s="221"/>
      <c r="HO232" s="221"/>
      <c r="HP232" s="221"/>
      <c r="HQ232" s="221"/>
      <c r="HR232" s="221"/>
      <c r="HS232" s="221"/>
      <c r="HT232" s="221"/>
      <c r="HU232" s="221"/>
      <c r="HV232" s="221"/>
      <c r="HW232" s="221"/>
      <c r="HX232" s="221"/>
      <c r="HY232" s="221"/>
      <c r="HZ232" s="221"/>
      <c r="IA232" s="221"/>
      <c r="IB232" s="221"/>
      <c r="IC232" s="221"/>
      <c r="ID232" s="221"/>
      <c r="IE232" s="221"/>
      <c r="IF232" s="221"/>
      <c r="IG232" s="221"/>
      <c r="IH232" s="221"/>
      <c r="II232" s="221"/>
      <c r="IJ232" s="221"/>
      <c r="IK232" s="221"/>
      <c r="IL232" s="221"/>
      <c r="IM232" s="221"/>
      <c r="IN232" s="221"/>
      <c r="IO232" s="221"/>
      <c r="IP232" s="221"/>
      <c r="IQ232" s="221"/>
      <c r="IR232" s="221"/>
      <c r="IS232" s="221"/>
    </row>
    <row r="233" spans="1:253" s="339" customFormat="1">
      <c r="A233" s="246"/>
      <c r="B233" s="214"/>
      <c r="C233" s="215"/>
      <c r="D233" s="216"/>
      <c r="E233" s="247"/>
      <c r="F233" s="330"/>
      <c r="G233" s="221"/>
      <c r="H233" s="329"/>
      <c r="I233" s="221"/>
      <c r="J233" s="221"/>
      <c r="K233" s="221"/>
      <c r="L233" s="221"/>
      <c r="M233" s="221"/>
      <c r="N233" s="221"/>
      <c r="O233" s="221"/>
      <c r="P233" s="221"/>
      <c r="Q233" s="221"/>
      <c r="R233" s="221"/>
      <c r="S233" s="221"/>
      <c r="T233" s="221"/>
      <c r="U233" s="221"/>
      <c r="V233" s="221"/>
      <c r="W233" s="221"/>
      <c r="X233" s="221"/>
      <c r="Y233" s="221"/>
      <c r="Z233" s="221"/>
      <c r="AA233" s="221"/>
      <c r="AB233" s="221"/>
      <c r="AC233" s="221"/>
      <c r="AD233" s="221"/>
      <c r="AE233" s="221"/>
      <c r="AF233" s="221"/>
      <c r="AG233" s="221"/>
      <c r="AH233" s="221"/>
      <c r="AI233" s="221"/>
      <c r="AJ233" s="221"/>
      <c r="AK233" s="221"/>
      <c r="AL233" s="221"/>
      <c r="AM233" s="221"/>
      <c r="AN233" s="221"/>
      <c r="AO233" s="221"/>
      <c r="AP233" s="221"/>
      <c r="AQ233" s="221"/>
      <c r="AR233" s="221"/>
      <c r="AS233" s="221"/>
      <c r="AT233" s="221"/>
      <c r="AU233" s="221"/>
      <c r="AV233" s="221"/>
      <c r="AW233" s="221"/>
      <c r="AX233" s="221"/>
      <c r="AY233" s="221"/>
      <c r="AZ233" s="221"/>
      <c r="BA233" s="221"/>
      <c r="BB233" s="221"/>
      <c r="BC233" s="221"/>
      <c r="BD233" s="221"/>
      <c r="BE233" s="221"/>
      <c r="BF233" s="221"/>
      <c r="BG233" s="221"/>
      <c r="BH233" s="221"/>
      <c r="BI233" s="221"/>
      <c r="BJ233" s="221"/>
      <c r="BK233" s="221"/>
      <c r="BL233" s="221"/>
      <c r="BM233" s="221"/>
      <c r="BN233" s="221"/>
      <c r="BO233" s="221"/>
      <c r="BP233" s="221"/>
      <c r="BQ233" s="221"/>
      <c r="BR233" s="221"/>
      <c r="BS233" s="221"/>
      <c r="BT233" s="221"/>
      <c r="BU233" s="221"/>
      <c r="BV233" s="221"/>
      <c r="BW233" s="221"/>
      <c r="BX233" s="221"/>
      <c r="BY233" s="221"/>
      <c r="BZ233" s="221"/>
      <c r="CA233" s="221"/>
      <c r="CB233" s="221"/>
      <c r="CC233" s="221"/>
      <c r="CD233" s="221"/>
      <c r="CE233" s="221"/>
      <c r="CF233" s="221"/>
      <c r="CG233" s="221"/>
      <c r="CH233" s="221"/>
      <c r="CI233" s="221"/>
      <c r="CJ233" s="221"/>
      <c r="CK233" s="221"/>
      <c r="CL233" s="221"/>
      <c r="CM233" s="221"/>
      <c r="CN233" s="221"/>
      <c r="CO233" s="221"/>
      <c r="CP233" s="221"/>
      <c r="CQ233" s="221"/>
      <c r="CR233" s="221"/>
      <c r="CS233" s="221"/>
      <c r="CT233" s="221"/>
      <c r="CU233" s="221"/>
      <c r="CV233" s="221"/>
      <c r="CW233" s="221"/>
      <c r="CX233" s="221"/>
      <c r="CY233" s="221"/>
      <c r="CZ233" s="221"/>
      <c r="DA233" s="221"/>
      <c r="DB233" s="221"/>
      <c r="DC233" s="221"/>
      <c r="DD233" s="221"/>
      <c r="DE233" s="221"/>
      <c r="DF233" s="221"/>
      <c r="DG233" s="221"/>
      <c r="DH233" s="221"/>
      <c r="DI233" s="221"/>
      <c r="DJ233" s="221"/>
      <c r="DK233" s="221"/>
      <c r="DL233" s="221"/>
      <c r="DM233" s="221"/>
      <c r="DN233" s="221"/>
      <c r="DO233" s="221"/>
      <c r="DP233" s="221"/>
      <c r="DQ233" s="221"/>
      <c r="DR233" s="221"/>
      <c r="DS233" s="221"/>
      <c r="DT233" s="221"/>
      <c r="DU233" s="221"/>
      <c r="DV233" s="221"/>
      <c r="DW233" s="221"/>
      <c r="DX233" s="221"/>
      <c r="DY233" s="221"/>
      <c r="DZ233" s="221"/>
      <c r="EA233" s="221"/>
      <c r="EB233" s="221"/>
      <c r="EC233" s="221"/>
      <c r="ED233" s="221"/>
      <c r="EE233" s="221"/>
      <c r="EF233" s="221"/>
      <c r="EG233" s="221"/>
      <c r="EH233" s="221"/>
      <c r="EI233" s="221"/>
      <c r="EJ233" s="221"/>
      <c r="EK233" s="221"/>
      <c r="EL233" s="221"/>
      <c r="EM233" s="221"/>
      <c r="EN233" s="221"/>
      <c r="EO233" s="221"/>
      <c r="EP233" s="221"/>
      <c r="EQ233" s="221"/>
      <c r="ER233" s="221"/>
      <c r="ES233" s="221"/>
      <c r="ET233" s="221"/>
      <c r="EU233" s="221"/>
      <c r="EV233" s="221"/>
      <c r="EW233" s="221"/>
      <c r="EX233" s="221"/>
      <c r="EY233" s="221"/>
      <c r="EZ233" s="221"/>
      <c r="FA233" s="221"/>
      <c r="FB233" s="221"/>
      <c r="FC233" s="221"/>
      <c r="FD233" s="221"/>
      <c r="FE233" s="221"/>
      <c r="FF233" s="221"/>
      <c r="FG233" s="221"/>
      <c r="FH233" s="221"/>
      <c r="FI233" s="221"/>
      <c r="FJ233" s="221"/>
      <c r="FK233" s="221"/>
      <c r="FL233" s="221"/>
      <c r="FM233" s="221"/>
      <c r="FN233" s="221"/>
      <c r="FO233" s="221"/>
      <c r="FP233" s="221"/>
      <c r="FQ233" s="221"/>
      <c r="FR233" s="221"/>
      <c r="FS233" s="221"/>
      <c r="FT233" s="221"/>
      <c r="FU233" s="221"/>
      <c r="FV233" s="221"/>
      <c r="FW233" s="221"/>
      <c r="FX233" s="221"/>
      <c r="FY233" s="221"/>
      <c r="FZ233" s="221"/>
      <c r="GA233" s="221"/>
      <c r="GB233" s="221"/>
      <c r="GC233" s="221"/>
      <c r="GD233" s="221"/>
      <c r="GE233" s="221"/>
      <c r="GF233" s="221"/>
      <c r="GG233" s="221"/>
      <c r="GH233" s="221"/>
      <c r="GI233" s="221"/>
      <c r="GJ233" s="221"/>
      <c r="GK233" s="221"/>
      <c r="GL233" s="221"/>
      <c r="GM233" s="221"/>
      <c r="GN233" s="221"/>
      <c r="GO233" s="221"/>
      <c r="GP233" s="221"/>
      <c r="GQ233" s="221"/>
      <c r="GR233" s="221"/>
      <c r="GS233" s="221"/>
      <c r="GT233" s="221"/>
      <c r="GU233" s="221"/>
      <c r="GV233" s="221"/>
      <c r="GW233" s="221"/>
      <c r="GX233" s="221"/>
      <c r="GY233" s="221"/>
      <c r="GZ233" s="221"/>
      <c r="HA233" s="221"/>
      <c r="HB233" s="221"/>
      <c r="HC233" s="221"/>
      <c r="HD233" s="221"/>
      <c r="HE233" s="221"/>
      <c r="HF233" s="221"/>
      <c r="HG233" s="221"/>
      <c r="HH233" s="221"/>
      <c r="HI233" s="221"/>
      <c r="HJ233" s="221"/>
      <c r="HK233" s="221"/>
      <c r="HL233" s="221"/>
      <c r="HM233" s="221"/>
      <c r="HN233" s="221"/>
      <c r="HO233" s="221"/>
      <c r="HP233" s="221"/>
      <c r="HQ233" s="221"/>
      <c r="HR233" s="221"/>
      <c r="HS233" s="221"/>
      <c r="HT233" s="221"/>
      <c r="HU233" s="221"/>
      <c r="HV233" s="221"/>
      <c r="HW233" s="221"/>
      <c r="HX233" s="221"/>
      <c r="HY233" s="221"/>
      <c r="HZ233" s="221"/>
      <c r="IA233" s="221"/>
      <c r="IB233" s="221"/>
      <c r="IC233" s="221"/>
      <c r="ID233" s="221"/>
      <c r="IE233" s="221"/>
      <c r="IF233" s="221"/>
      <c r="IG233" s="221"/>
      <c r="IH233" s="221"/>
      <c r="II233" s="221"/>
      <c r="IJ233" s="221"/>
      <c r="IK233" s="221"/>
      <c r="IL233" s="221"/>
      <c r="IM233" s="221"/>
      <c r="IN233" s="221"/>
      <c r="IO233" s="221"/>
      <c r="IP233" s="221"/>
      <c r="IQ233" s="221"/>
      <c r="IR233" s="221"/>
      <c r="IS233" s="221"/>
    </row>
    <row r="234" spans="1:253" s="339" customFormat="1">
      <c r="A234" s="246"/>
      <c r="B234" s="214"/>
      <c r="C234" s="215"/>
      <c r="D234" s="216"/>
      <c r="E234" s="247"/>
      <c r="F234" s="330"/>
      <c r="G234" s="221"/>
      <c r="H234" s="329"/>
      <c r="I234" s="221"/>
      <c r="J234" s="221"/>
      <c r="K234" s="221"/>
      <c r="L234" s="221"/>
      <c r="M234" s="221"/>
      <c r="N234" s="221"/>
      <c r="O234" s="221"/>
      <c r="P234" s="221"/>
      <c r="Q234" s="221"/>
      <c r="R234" s="221"/>
      <c r="S234" s="221"/>
      <c r="T234" s="221"/>
      <c r="U234" s="221"/>
      <c r="V234" s="221"/>
      <c r="W234" s="221"/>
      <c r="X234" s="221"/>
      <c r="Y234" s="221"/>
      <c r="Z234" s="221"/>
      <c r="AA234" s="221"/>
      <c r="AB234" s="221"/>
      <c r="AC234" s="221"/>
      <c r="AD234" s="221"/>
      <c r="AE234" s="221"/>
      <c r="AF234" s="221"/>
      <c r="AG234" s="221"/>
      <c r="AH234" s="221"/>
      <c r="AI234" s="221"/>
      <c r="AJ234" s="221"/>
      <c r="AK234" s="221"/>
      <c r="AL234" s="221"/>
      <c r="AM234" s="221"/>
      <c r="AN234" s="221"/>
      <c r="AO234" s="221"/>
      <c r="AP234" s="221"/>
      <c r="AQ234" s="221"/>
      <c r="AR234" s="221"/>
      <c r="AS234" s="221"/>
      <c r="AT234" s="221"/>
      <c r="AU234" s="221"/>
      <c r="AV234" s="221"/>
      <c r="AW234" s="221"/>
      <c r="AX234" s="221"/>
      <c r="AY234" s="221"/>
      <c r="AZ234" s="221"/>
      <c r="BA234" s="221"/>
      <c r="BB234" s="221"/>
      <c r="BC234" s="221"/>
      <c r="BD234" s="221"/>
      <c r="BE234" s="221"/>
      <c r="BF234" s="221"/>
      <c r="BG234" s="221"/>
      <c r="BH234" s="221"/>
      <c r="BI234" s="221"/>
      <c r="BJ234" s="221"/>
      <c r="BK234" s="221"/>
      <c r="BL234" s="221"/>
      <c r="BM234" s="221"/>
      <c r="BN234" s="221"/>
      <c r="BO234" s="221"/>
      <c r="BP234" s="221"/>
      <c r="BQ234" s="221"/>
      <c r="BR234" s="221"/>
      <c r="BS234" s="221"/>
      <c r="BT234" s="221"/>
      <c r="BU234" s="221"/>
      <c r="BV234" s="221"/>
      <c r="BW234" s="221"/>
      <c r="BX234" s="221"/>
      <c r="BY234" s="221"/>
      <c r="BZ234" s="221"/>
      <c r="CA234" s="221"/>
      <c r="CB234" s="221"/>
      <c r="CC234" s="221"/>
      <c r="CD234" s="221"/>
      <c r="CE234" s="221"/>
      <c r="CF234" s="221"/>
      <c r="CG234" s="221"/>
      <c r="CH234" s="221"/>
      <c r="CI234" s="221"/>
      <c r="CJ234" s="221"/>
      <c r="CK234" s="221"/>
      <c r="CL234" s="221"/>
      <c r="CM234" s="221"/>
      <c r="CN234" s="221"/>
      <c r="CO234" s="221"/>
      <c r="CP234" s="221"/>
      <c r="CQ234" s="221"/>
      <c r="CR234" s="221"/>
      <c r="CS234" s="221"/>
      <c r="CT234" s="221"/>
      <c r="CU234" s="221"/>
      <c r="CV234" s="221"/>
      <c r="CW234" s="221"/>
      <c r="CX234" s="221"/>
      <c r="CY234" s="221"/>
      <c r="CZ234" s="221"/>
      <c r="DA234" s="221"/>
      <c r="DB234" s="221"/>
      <c r="DC234" s="221"/>
      <c r="DD234" s="221"/>
      <c r="DE234" s="221"/>
      <c r="DF234" s="221"/>
      <c r="DG234" s="221"/>
      <c r="DH234" s="221"/>
      <c r="DI234" s="221"/>
      <c r="DJ234" s="221"/>
      <c r="DK234" s="221"/>
      <c r="DL234" s="221"/>
      <c r="DM234" s="221"/>
      <c r="DN234" s="221"/>
      <c r="DO234" s="221"/>
      <c r="DP234" s="221"/>
      <c r="DQ234" s="221"/>
      <c r="DR234" s="221"/>
      <c r="DS234" s="221"/>
      <c r="DT234" s="221"/>
      <c r="DU234" s="221"/>
      <c r="DV234" s="221"/>
      <c r="DW234" s="221"/>
      <c r="DX234" s="221"/>
      <c r="DY234" s="221"/>
      <c r="DZ234" s="221"/>
      <c r="EA234" s="221"/>
      <c r="EB234" s="221"/>
      <c r="EC234" s="221"/>
      <c r="ED234" s="221"/>
      <c r="EE234" s="221"/>
      <c r="EF234" s="221"/>
      <c r="EG234" s="221"/>
      <c r="EH234" s="221"/>
      <c r="EI234" s="221"/>
      <c r="EJ234" s="221"/>
      <c r="EK234" s="221"/>
      <c r="EL234" s="221"/>
      <c r="EM234" s="221"/>
      <c r="EN234" s="221"/>
      <c r="EO234" s="221"/>
      <c r="EP234" s="221"/>
      <c r="EQ234" s="221"/>
      <c r="ER234" s="221"/>
      <c r="ES234" s="221"/>
      <c r="ET234" s="221"/>
      <c r="EU234" s="221"/>
      <c r="EV234" s="221"/>
      <c r="EW234" s="221"/>
      <c r="EX234" s="221"/>
      <c r="EY234" s="221"/>
      <c r="EZ234" s="221"/>
      <c r="FA234" s="221"/>
      <c r="FB234" s="221"/>
      <c r="FC234" s="221"/>
      <c r="FD234" s="221"/>
      <c r="FE234" s="221"/>
      <c r="FF234" s="221"/>
      <c r="FG234" s="221"/>
      <c r="FH234" s="221"/>
      <c r="FI234" s="221"/>
      <c r="FJ234" s="221"/>
      <c r="FK234" s="221"/>
      <c r="FL234" s="221"/>
      <c r="FM234" s="221"/>
      <c r="FN234" s="221"/>
      <c r="FO234" s="221"/>
      <c r="FP234" s="221"/>
      <c r="FQ234" s="221"/>
      <c r="FR234" s="221"/>
      <c r="FS234" s="221"/>
      <c r="FT234" s="221"/>
      <c r="FU234" s="221"/>
      <c r="FV234" s="221"/>
      <c r="FW234" s="221"/>
      <c r="FX234" s="221"/>
      <c r="FY234" s="221"/>
      <c r="FZ234" s="221"/>
      <c r="GA234" s="221"/>
      <c r="GB234" s="221"/>
      <c r="GC234" s="221"/>
      <c r="GD234" s="221"/>
      <c r="GE234" s="221"/>
      <c r="GF234" s="221"/>
      <c r="GG234" s="221"/>
      <c r="GH234" s="221"/>
      <c r="GI234" s="221"/>
      <c r="GJ234" s="221"/>
      <c r="GK234" s="221"/>
      <c r="GL234" s="221"/>
      <c r="GM234" s="221"/>
      <c r="GN234" s="221"/>
      <c r="GO234" s="221"/>
      <c r="GP234" s="221"/>
      <c r="GQ234" s="221"/>
      <c r="GR234" s="221"/>
      <c r="GS234" s="221"/>
      <c r="GT234" s="221"/>
      <c r="GU234" s="221"/>
      <c r="GV234" s="221"/>
      <c r="GW234" s="221"/>
      <c r="GX234" s="221"/>
      <c r="GY234" s="221"/>
      <c r="GZ234" s="221"/>
      <c r="HA234" s="221"/>
      <c r="HB234" s="221"/>
      <c r="HC234" s="221"/>
      <c r="HD234" s="221"/>
      <c r="HE234" s="221"/>
      <c r="HF234" s="221"/>
      <c r="HG234" s="221"/>
      <c r="HH234" s="221"/>
      <c r="HI234" s="221"/>
      <c r="HJ234" s="221"/>
      <c r="HK234" s="221"/>
      <c r="HL234" s="221"/>
      <c r="HM234" s="221"/>
      <c r="HN234" s="221"/>
      <c r="HO234" s="221"/>
      <c r="HP234" s="221"/>
      <c r="HQ234" s="221"/>
      <c r="HR234" s="221"/>
      <c r="HS234" s="221"/>
      <c r="HT234" s="221"/>
      <c r="HU234" s="221"/>
      <c r="HV234" s="221"/>
      <c r="HW234" s="221"/>
      <c r="HX234" s="221"/>
      <c r="HY234" s="221"/>
      <c r="HZ234" s="221"/>
      <c r="IA234" s="221"/>
      <c r="IB234" s="221"/>
      <c r="IC234" s="221"/>
      <c r="ID234" s="221"/>
      <c r="IE234" s="221"/>
      <c r="IF234" s="221"/>
      <c r="IG234" s="221"/>
      <c r="IH234" s="221"/>
      <c r="II234" s="221"/>
      <c r="IJ234" s="221"/>
      <c r="IK234" s="221"/>
      <c r="IL234" s="221"/>
      <c r="IM234" s="221"/>
      <c r="IN234" s="221"/>
      <c r="IO234" s="221"/>
      <c r="IP234" s="221"/>
      <c r="IQ234" s="221"/>
      <c r="IR234" s="221"/>
      <c r="IS234" s="221"/>
    </row>
    <row r="235" spans="1:253" s="339" customFormat="1">
      <c r="A235" s="246"/>
      <c r="B235" s="214"/>
      <c r="C235" s="215"/>
      <c r="D235" s="216"/>
      <c r="E235" s="247"/>
      <c r="F235" s="330"/>
      <c r="G235" s="221"/>
      <c r="H235" s="329"/>
      <c r="I235" s="221"/>
      <c r="J235" s="221"/>
      <c r="K235" s="221"/>
      <c r="L235" s="221"/>
      <c r="M235" s="221"/>
      <c r="N235" s="221"/>
      <c r="O235" s="221"/>
      <c r="P235" s="221"/>
      <c r="Q235" s="221"/>
      <c r="R235" s="221"/>
      <c r="S235" s="221"/>
      <c r="T235" s="221"/>
      <c r="U235" s="221"/>
      <c r="V235" s="221"/>
      <c r="W235" s="221"/>
      <c r="X235" s="221"/>
      <c r="Y235" s="221"/>
      <c r="Z235" s="221"/>
      <c r="AA235" s="221"/>
      <c r="AB235" s="221"/>
      <c r="AC235" s="221"/>
      <c r="AD235" s="221"/>
      <c r="AE235" s="221"/>
      <c r="AF235" s="221"/>
      <c r="AG235" s="221"/>
      <c r="AH235" s="221"/>
      <c r="AI235" s="221"/>
      <c r="AJ235" s="221"/>
      <c r="AK235" s="221"/>
      <c r="AL235" s="221"/>
      <c r="AM235" s="221"/>
      <c r="AN235" s="221"/>
      <c r="AO235" s="221"/>
      <c r="AP235" s="221"/>
      <c r="AQ235" s="221"/>
      <c r="AR235" s="221"/>
      <c r="AS235" s="221"/>
      <c r="AT235" s="221"/>
      <c r="AU235" s="221"/>
      <c r="AV235" s="221"/>
      <c r="AW235" s="221"/>
      <c r="AX235" s="221"/>
      <c r="AY235" s="221"/>
      <c r="AZ235" s="221"/>
      <c r="BA235" s="221"/>
      <c r="BB235" s="221"/>
      <c r="BC235" s="221"/>
      <c r="BD235" s="221"/>
      <c r="BE235" s="221"/>
      <c r="BF235" s="221"/>
      <c r="BG235" s="221"/>
      <c r="BH235" s="221"/>
      <c r="BI235" s="221"/>
      <c r="BJ235" s="221"/>
      <c r="BK235" s="221"/>
      <c r="BL235" s="221"/>
      <c r="BM235" s="221"/>
      <c r="BN235" s="221"/>
      <c r="BO235" s="221"/>
      <c r="BP235" s="221"/>
      <c r="BQ235" s="221"/>
      <c r="BR235" s="221"/>
      <c r="BS235" s="221"/>
      <c r="BT235" s="221"/>
      <c r="BU235" s="221"/>
      <c r="BV235" s="221"/>
      <c r="BW235" s="221"/>
      <c r="BX235" s="221"/>
      <c r="BY235" s="221"/>
      <c r="BZ235" s="221"/>
      <c r="CA235" s="221"/>
      <c r="CB235" s="221"/>
      <c r="CC235" s="221"/>
      <c r="CD235" s="221"/>
      <c r="CE235" s="221"/>
      <c r="CF235" s="221"/>
      <c r="CG235" s="221"/>
      <c r="CH235" s="221"/>
      <c r="CI235" s="221"/>
      <c r="CJ235" s="221"/>
      <c r="CK235" s="221"/>
      <c r="CL235" s="221"/>
      <c r="CM235" s="221"/>
      <c r="CN235" s="221"/>
      <c r="CO235" s="221"/>
      <c r="CP235" s="221"/>
      <c r="CQ235" s="221"/>
      <c r="CR235" s="221"/>
      <c r="CS235" s="221"/>
      <c r="CT235" s="221"/>
      <c r="CU235" s="221"/>
      <c r="CV235" s="221"/>
      <c r="CW235" s="221"/>
      <c r="CX235" s="221"/>
      <c r="CY235" s="221"/>
      <c r="CZ235" s="221"/>
      <c r="DA235" s="221"/>
      <c r="DB235" s="221"/>
      <c r="DC235" s="221"/>
      <c r="DD235" s="221"/>
      <c r="DE235" s="221"/>
      <c r="DF235" s="221"/>
      <c r="DG235" s="221"/>
      <c r="DH235" s="221"/>
      <c r="DI235" s="221"/>
      <c r="DJ235" s="221"/>
      <c r="DK235" s="221"/>
      <c r="DL235" s="221"/>
      <c r="DM235" s="221"/>
      <c r="DN235" s="221"/>
      <c r="DO235" s="221"/>
      <c r="DP235" s="221"/>
      <c r="DQ235" s="221"/>
      <c r="DR235" s="221"/>
      <c r="DS235" s="221"/>
      <c r="DT235" s="221"/>
      <c r="DU235" s="221"/>
      <c r="DV235" s="221"/>
      <c r="DW235" s="221"/>
      <c r="DX235" s="221"/>
      <c r="DY235" s="221"/>
      <c r="DZ235" s="221"/>
      <c r="EA235" s="221"/>
      <c r="EB235" s="221"/>
      <c r="EC235" s="221"/>
      <c r="ED235" s="221"/>
      <c r="EE235" s="221"/>
      <c r="EF235" s="221"/>
      <c r="EG235" s="221"/>
      <c r="EH235" s="221"/>
      <c r="EI235" s="221"/>
      <c r="EJ235" s="221"/>
      <c r="EK235" s="221"/>
      <c r="EL235" s="221"/>
      <c r="EM235" s="221"/>
      <c r="EN235" s="221"/>
      <c r="EO235" s="221"/>
      <c r="EP235" s="221"/>
      <c r="EQ235" s="221"/>
      <c r="ER235" s="221"/>
      <c r="ES235" s="221"/>
      <c r="ET235" s="221"/>
      <c r="EU235" s="221"/>
      <c r="EV235" s="221"/>
      <c r="EW235" s="221"/>
      <c r="EX235" s="221"/>
      <c r="EY235" s="221"/>
      <c r="EZ235" s="221"/>
      <c r="FA235" s="221"/>
      <c r="FB235" s="221"/>
      <c r="FC235" s="221"/>
      <c r="FD235" s="221"/>
      <c r="FE235" s="221"/>
      <c r="FF235" s="221"/>
      <c r="FG235" s="221"/>
      <c r="FH235" s="221"/>
      <c r="FI235" s="221"/>
      <c r="FJ235" s="221"/>
      <c r="FK235" s="221"/>
      <c r="FL235" s="221"/>
      <c r="FM235" s="221"/>
      <c r="FN235" s="221"/>
      <c r="FO235" s="221"/>
      <c r="FP235" s="221"/>
      <c r="FQ235" s="221"/>
      <c r="FR235" s="221"/>
      <c r="FS235" s="221"/>
      <c r="FT235" s="221"/>
      <c r="FU235" s="221"/>
      <c r="FV235" s="221"/>
      <c r="FW235" s="221"/>
      <c r="FX235" s="221"/>
      <c r="FY235" s="221"/>
      <c r="FZ235" s="221"/>
      <c r="GA235" s="221"/>
      <c r="GB235" s="221"/>
      <c r="GC235" s="221"/>
      <c r="GD235" s="221"/>
      <c r="GE235" s="221"/>
      <c r="GF235" s="221"/>
      <c r="GG235" s="221"/>
      <c r="GH235" s="221"/>
      <c r="GI235" s="221"/>
      <c r="GJ235" s="221"/>
      <c r="GK235" s="221"/>
      <c r="GL235" s="221"/>
      <c r="GM235" s="221"/>
      <c r="GN235" s="221"/>
      <c r="GO235" s="221"/>
      <c r="GP235" s="221"/>
      <c r="GQ235" s="221"/>
      <c r="GR235" s="221"/>
      <c r="GS235" s="221"/>
      <c r="GT235" s="221"/>
      <c r="GU235" s="221"/>
      <c r="GV235" s="221"/>
      <c r="GW235" s="221"/>
      <c r="GX235" s="221"/>
      <c r="GY235" s="221"/>
      <c r="GZ235" s="221"/>
      <c r="HA235" s="221"/>
      <c r="HB235" s="221"/>
      <c r="HC235" s="221"/>
      <c r="HD235" s="221"/>
      <c r="HE235" s="221"/>
      <c r="HF235" s="221"/>
      <c r="HG235" s="221"/>
      <c r="HH235" s="221"/>
      <c r="HI235" s="221"/>
      <c r="HJ235" s="221"/>
      <c r="HK235" s="221"/>
      <c r="HL235" s="221"/>
      <c r="HM235" s="221"/>
      <c r="HN235" s="221"/>
      <c r="HO235" s="221"/>
      <c r="HP235" s="221"/>
      <c r="HQ235" s="221"/>
      <c r="HR235" s="221"/>
      <c r="HS235" s="221"/>
      <c r="HT235" s="221"/>
      <c r="HU235" s="221"/>
      <c r="HV235" s="221"/>
      <c r="HW235" s="221"/>
      <c r="HX235" s="221"/>
      <c r="HY235" s="221"/>
      <c r="HZ235" s="221"/>
      <c r="IA235" s="221"/>
      <c r="IB235" s="221"/>
      <c r="IC235" s="221"/>
      <c r="ID235" s="221"/>
      <c r="IE235" s="221"/>
      <c r="IF235" s="221"/>
      <c r="IG235" s="221"/>
      <c r="IH235" s="221"/>
      <c r="II235" s="221"/>
      <c r="IJ235" s="221"/>
      <c r="IK235" s="221"/>
      <c r="IL235" s="221"/>
      <c r="IM235" s="221"/>
      <c r="IN235" s="221"/>
      <c r="IO235" s="221"/>
      <c r="IP235" s="221"/>
      <c r="IQ235" s="221"/>
      <c r="IR235" s="221"/>
      <c r="IS235" s="221"/>
    </row>
    <row r="236" spans="1:253" s="339" customFormat="1">
      <c r="A236" s="246"/>
      <c r="B236" s="214"/>
      <c r="C236" s="215"/>
      <c r="D236" s="216"/>
      <c r="E236" s="247"/>
      <c r="F236" s="330"/>
      <c r="G236" s="221"/>
      <c r="H236" s="329"/>
      <c r="I236" s="221"/>
      <c r="J236" s="221"/>
      <c r="K236" s="221"/>
      <c r="L236" s="221"/>
      <c r="M236" s="221"/>
      <c r="N236" s="221"/>
      <c r="O236" s="221"/>
      <c r="P236" s="221"/>
      <c r="Q236" s="221"/>
      <c r="R236" s="221"/>
      <c r="S236" s="221"/>
      <c r="T236" s="221"/>
      <c r="U236" s="221"/>
      <c r="V236" s="221"/>
      <c r="W236" s="221"/>
      <c r="X236" s="221"/>
      <c r="Y236" s="221"/>
      <c r="Z236" s="221"/>
      <c r="AA236" s="221"/>
      <c r="AB236" s="221"/>
      <c r="AC236" s="221"/>
      <c r="AD236" s="221"/>
      <c r="AE236" s="221"/>
      <c r="AF236" s="221"/>
      <c r="AG236" s="221"/>
      <c r="AH236" s="221"/>
      <c r="AI236" s="221"/>
      <c r="AJ236" s="221"/>
      <c r="AK236" s="221"/>
      <c r="AL236" s="221"/>
      <c r="AM236" s="221"/>
      <c r="AN236" s="221"/>
      <c r="AO236" s="221"/>
      <c r="AP236" s="221"/>
      <c r="AQ236" s="221"/>
      <c r="AR236" s="221"/>
      <c r="AS236" s="221"/>
      <c r="AT236" s="221"/>
      <c r="AU236" s="221"/>
      <c r="AV236" s="221"/>
      <c r="AW236" s="221"/>
      <c r="AX236" s="221"/>
      <c r="AY236" s="221"/>
      <c r="AZ236" s="221"/>
      <c r="BA236" s="221"/>
      <c r="BB236" s="221"/>
      <c r="BC236" s="221"/>
      <c r="BD236" s="221"/>
      <c r="BE236" s="221"/>
      <c r="BF236" s="221"/>
      <c r="BG236" s="221"/>
      <c r="BH236" s="221"/>
      <c r="BI236" s="221"/>
      <c r="BJ236" s="221"/>
      <c r="BK236" s="221"/>
      <c r="BL236" s="221"/>
      <c r="BM236" s="221"/>
      <c r="BN236" s="221"/>
      <c r="BO236" s="221"/>
      <c r="BP236" s="221"/>
      <c r="BQ236" s="221"/>
      <c r="BR236" s="221"/>
      <c r="BS236" s="221"/>
      <c r="BT236" s="221"/>
      <c r="BU236" s="221"/>
      <c r="BV236" s="221"/>
      <c r="BW236" s="221"/>
      <c r="BX236" s="221"/>
      <c r="BY236" s="221"/>
      <c r="BZ236" s="221"/>
      <c r="CA236" s="221"/>
      <c r="CB236" s="221"/>
      <c r="CC236" s="221"/>
      <c r="CD236" s="221"/>
      <c r="CE236" s="221"/>
      <c r="CF236" s="221"/>
      <c r="CG236" s="221"/>
      <c r="CH236" s="221"/>
      <c r="CI236" s="221"/>
      <c r="CJ236" s="221"/>
      <c r="CK236" s="221"/>
      <c r="CL236" s="221"/>
      <c r="CM236" s="221"/>
      <c r="CN236" s="221"/>
      <c r="CO236" s="221"/>
      <c r="CP236" s="221"/>
      <c r="CQ236" s="221"/>
      <c r="CR236" s="221"/>
      <c r="CS236" s="221"/>
      <c r="CT236" s="221"/>
      <c r="CU236" s="221"/>
      <c r="CV236" s="221"/>
      <c r="CW236" s="221"/>
      <c r="CX236" s="221"/>
      <c r="CY236" s="221"/>
      <c r="CZ236" s="221"/>
      <c r="DA236" s="221"/>
      <c r="DB236" s="221"/>
      <c r="DC236" s="221"/>
      <c r="DD236" s="221"/>
      <c r="DE236" s="221"/>
      <c r="DF236" s="221"/>
      <c r="DG236" s="221"/>
      <c r="DH236" s="221"/>
      <c r="DI236" s="221"/>
      <c r="DJ236" s="221"/>
      <c r="DK236" s="221"/>
      <c r="DL236" s="221"/>
      <c r="DM236" s="221"/>
      <c r="DN236" s="221"/>
      <c r="DO236" s="221"/>
      <c r="DP236" s="221"/>
      <c r="DQ236" s="221"/>
      <c r="DR236" s="221"/>
      <c r="DS236" s="221"/>
      <c r="DT236" s="221"/>
      <c r="DU236" s="221"/>
      <c r="DV236" s="221"/>
      <c r="DW236" s="221"/>
      <c r="DX236" s="221"/>
      <c r="DY236" s="221"/>
      <c r="DZ236" s="221"/>
      <c r="EA236" s="221"/>
      <c r="EB236" s="221"/>
      <c r="EC236" s="221"/>
      <c r="ED236" s="221"/>
      <c r="EE236" s="221"/>
      <c r="EF236" s="221"/>
      <c r="EG236" s="221"/>
      <c r="EH236" s="221"/>
      <c r="EI236" s="221"/>
      <c r="EJ236" s="221"/>
      <c r="EK236" s="221"/>
      <c r="EL236" s="221"/>
      <c r="EM236" s="221"/>
      <c r="EN236" s="221"/>
      <c r="EO236" s="221"/>
      <c r="EP236" s="221"/>
      <c r="EQ236" s="221"/>
      <c r="ER236" s="221"/>
      <c r="ES236" s="221"/>
      <c r="ET236" s="221"/>
      <c r="EU236" s="221"/>
      <c r="EV236" s="221"/>
      <c r="EW236" s="221"/>
      <c r="EX236" s="221"/>
      <c r="EY236" s="221"/>
      <c r="EZ236" s="221"/>
      <c r="FA236" s="221"/>
      <c r="FB236" s="221"/>
      <c r="FC236" s="221"/>
      <c r="FD236" s="221"/>
      <c r="FE236" s="221"/>
      <c r="FF236" s="221"/>
      <c r="FG236" s="221"/>
      <c r="FH236" s="221"/>
      <c r="FI236" s="221"/>
      <c r="FJ236" s="221"/>
      <c r="FK236" s="221"/>
      <c r="FL236" s="221"/>
      <c r="FM236" s="221"/>
      <c r="FN236" s="221"/>
      <c r="FO236" s="221"/>
      <c r="FP236" s="221"/>
      <c r="FQ236" s="221"/>
      <c r="FR236" s="221"/>
      <c r="FS236" s="221"/>
      <c r="FT236" s="221"/>
      <c r="FU236" s="221"/>
      <c r="FV236" s="221"/>
      <c r="FW236" s="221"/>
      <c r="FX236" s="221"/>
      <c r="FY236" s="221"/>
      <c r="FZ236" s="221"/>
      <c r="GA236" s="221"/>
      <c r="GB236" s="221"/>
      <c r="GC236" s="221"/>
      <c r="GD236" s="221"/>
      <c r="GE236" s="221"/>
      <c r="GF236" s="221"/>
      <c r="GG236" s="221"/>
      <c r="GH236" s="221"/>
      <c r="GI236" s="221"/>
      <c r="GJ236" s="221"/>
      <c r="GK236" s="221"/>
      <c r="GL236" s="221"/>
      <c r="GM236" s="221"/>
      <c r="GN236" s="221"/>
      <c r="GO236" s="221"/>
      <c r="GP236" s="221"/>
      <c r="GQ236" s="221"/>
      <c r="GR236" s="221"/>
      <c r="GS236" s="221"/>
      <c r="GT236" s="221"/>
      <c r="GU236" s="221"/>
      <c r="GV236" s="221"/>
      <c r="GW236" s="221"/>
      <c r="GX236" s="221"/>
      <c r="GY236" s="221"/>
      <c r="GZ236" s="221"/>
      <c r="HA236" s="221"/>
      <c r="HB236" s="221"/>
      <c r="HC236" s="221"/>
      <c r="HD236" s="221"/>
      <c r="HE236" s="221"/>
      <c r="HF236" s="221"/>
      <c r="HG236" s="221"/>
      <c r="HH236" s="221"/>
      <c r="HI236" s="221"/>
      <c r="HJ236" s="221"/>
      <c r="HK236" s="221"/>
      <c r="HL236" s="221"/>
      <c r="HM236" s="221"/>
      <c r="HN236" s="221"/>
      <c r="HO236" s="221"/>
      <c r="HP236" s="221"/>
      <c r="HQ236" s="221"/>
      <c r="HR236" s="221"/>
      <c r="HS236" s="221"/>
      <c r="HT236" s="221"/>
      <c r="HU236" s="221"/>
      <c r="HV236" s="221"/>
      <c r="HW236" s="221"/>
      <c r="HX236" s="221"/>
      <c r="HY236" s="221"/>
      <c r="HZ236" s="221"/>
      <c r="IA236" s="221"/>
      <c r="IB236" s="221"/>
      <c r="IC236" s="221"/>
      <c r="ID236" s="221"/>
      <c r="IE236" s="221"/>
      <c r="IF236" s="221"/>
      <c r="IG236" s="221"/>
      <c r="IH236" s="221"/>
      <c r="II236" s="221"/>
      <c r="IJ236" s="221"/>
      <c r="IK236" s="221"/>
      <c r="IL236" s="221"/>
      <c r="IM236" s="221"/>
      <c r="IN236" s="221"/>
      <c r="IO236" s="221"/>
      <c r="IP236" s="221"/>
      <c r="IQ236" s="221"/>
      <c r="IR236" s="221"/>
      <c r="IS236" s="221"/>
    </row>
    <row r="237" spans="1:253" s="339" customFormat="1">
      <c r="A237" s="246"/>
      <c r="B237" s="214"/>
      <c r="C237" s="215"/>
      <c r="D237" s="216"/>
      <c r="E237" s="247"/>
      <c r="F237" s="330"/>
      <c r="G237" s="221"/>
      <c r="H237" s="329"/>
      <c r="I237" s="221"/>
      <c r="J237" s="221"/>
      <c r="K237" s="221"/>
      <c r="L237" s="221"/>
      <c r="M237" s="221"/>
      <c r="N237" s="221"/>
      <c r="O237" s="221"/>
      <c r="P237" s="221"/>
      <c r="Q237" s="221"/>
      <c r="R237" s="221"/>
      <c r="S237" s="221"/>
      <c r="T237" s="221"/>
      <c r="U237" s="221"/>
      <c r="V237" s="221"/>
      <c r="W237" s="221"/>
      <c r="X237" s="221"/>
      <c r="Y237" s="221"/>
      <c r="Z237" s="221"/>
      <c r="AA237" s="221"/>
      <c r="AB237" s="221"/>
      <c r="AC237" s="221"/>
      <c r="AD237" s="221"/>
      <c r="AE237" s="221"/>
      <c r="AF237" s="221"/>
      <c r="AG237" s="221"/>
      <c r="AH237" s="221"/>
      <c r="AI237" s="221"/>
      <c r="AJ237" s="221"/>
      <c r="AK237" s="221"/>
      <c r="AL237" s="221"/>
      <c r="AM237" s="221"/>
      <c r="AN237" s="221"/>
      <c r="AO237" s="221"/>
      <c r="AP237" s="221"/>
      <c r="AQ237" s="221"/>
      <c r="AR237" s="221"/>
      <c r="AS237" s="221"/>
      <c r="AT237" s="221"/>
      <c r="AU237" s="221"/>
      <c r="AV237" s="221"/>
      <c r="AW237" s="221"/>
      <c r="AX237" s="221"/>
      <c r="AY237" s="221"/>
      <c r="AZ237" s="221"/>
      <c r="BA237" s="221"/>
      <c r="BB237" s="221"/>
      <c r="BC237" s="221"/>
      <c r="BD237" s="221"/>
      <c r="BE237" s="221"/>
      <c r="BF237" s="221"/>
      <c r="BG237" s="221"/>
      <c r="BH237" s="221"/>
      <c r="BI237" s="221"/>
      <c r="BJ237" s="221"/>
      <c r="BK237" s="221"/>
      <c r="BL237" s="221"/>
      <c r="BM237" s="221"/>
      <c r="BN237" s="221"/>
      <c r="BO237" s="221"/>
      <c r="BP237" s="221"/>
      <c r="BQ237" s="221"/>
      <c r="BR237" s="221"/>
      <c r="BS237" s="221"/>
      <c r="BT237" s="221"/>
      <c r="BU237" s="221"/>
      <c r="BV237" s="221"/>
      <c r="BW237" s="221"/>
      <c r="BX237" s="221"/>
      <c r="BY237" s="221"/>
      <c r="BZ237" s="221"/>
      <c r="CA237" s="221"/>
      <c r="CB237" s="221"/>
      <c r="CC237" s="221"/>
      <c r="CD237" s="221"/>
      <c r="CE237" s="221"/>
      <c r="CF237" s="221"/>
      <c r="CG237" s="221"/>
      <c r="CH237" s="221"/>
      <c r="CI237" s="221"/>
      <c r="CJ237" s="221"/>
      <c r="CK237" s="221"/>
      <c r="CL237" s="221"/>
      <c r="CM237" s="221"/>
      <c r="CN237" s="221"/>
      <c r="CO237" s="221"/>
      <c r="CP237" s="221"/>
      <c r="CQ237" s="221"/>
      <c r="CR237" s="221"/>
      <c r="CS237" s="221"/>
      <c r="CT237" s="221"/>
      <c r="CU237" s="221"/>
      <c r="CV237" s="221"/>
      <c r="CW237" s="221"/>
      <c r="CX237" s="221"/>
      <c r="CY237" s="221"/>
      <c r="CZ237" s="221"/>
      <c r="DA237" s="221"/>
      <c r="DB237" s="221"/>
      <c r="DC237" s="221"/>
      <c r="DD237" s="221"/>
      <c r="DE237" s="221"/>
      <c r="DF237" s="221"/>
      <c r="DG237" s="221"/>
      <c r="DH237" s="221"/>
      <c r="DI237" s="221"/>
      <c r="DJ237" s="221"/>
      <c r="DK237" s="221"/>
      <c r="DL237" s="221"/>
      <c r="DM237" s="221"/>
      <c r="DN237" s="221"/>
      <c r="DO237" s="221"/>
      <c r="DP237" s="221"/>
      <c r="DQ237" s="221"/>
      <c r="DR237" s="221"/>
      <c r="DS237" s="221"/>
      <c r="DT237" s="221"/>
      <c r="DU237" s="221"/>
      <c r="DV237" s="221"/>
      <c r="DW237" s="221"/>
      <c r="DX237" s="221"/>
      <c r="DY237" s="221"/>
      <c r="DZ237" s="221"/>
      <c r="EA237" s="221"/>
      <c r="EB237" s="221"/>
      <c r="EC237" s="221"/>
      <c r="ED237" s="221"/>
      <c r="EE237" s="221"/>
      <c r="EF237" s="221"/>
      <c r="EG237" s="221"/>
      <c r="EH237" s="221"/>
      <c r="EI237" s="221"/>
      <c r="EJ237" s="221"/>
      <c r="EK237" s="221"/>
      <c r="EL237" s="221"/>
      <c r="EM237" s="221"/>
      <c r="EN237" s="221"/>
      <c r="EO237" s="221"/>
      <c r="EP237" s="221"/>
      <c r="EQ237" s="221"/>
      <c r="ER237" s="221"/>
      <c r="ES237" s="221"/>
      <c r="ET237" s="221"/>
      <c r="EU237" s="221"/>
      <c r="EV237" s="221"/>
      <c r="EW237" s="221"/>
      <c r="EX237" s="221"/>
      <c r="EY237" s="221"/>
      <c r="EZ237" s="221"/>
      <c r="FA237" s="221"/>
      <c r="FB237" s="221"/>
      <c r="FC237" s="221"/>
      <c r="FD237" s="221"/>
      <c r="FE237" s="221"/>
      <c r="FF237" s="221"/>
      <c r="FG237" s="221"/>
      <c r="FH237" s="221"/>
      <c r="FI237" s="221"/>
      <c r="FJ237" s="221"/>
      <c r="FK237" s="221"/>
      <c r="FL237" s="221"/>
      <c r="FM237" s="221"/>
      <c r="FN237" s="221"/>
      <c r="FO237" s="221"/>
      <c r="FP237" s="221"/>
      <c r="FQ237" s="221"/>
      <c r="FR237" s="221"/>
      <c r="FS237" s="221"/>
      <c r="FT237" s="221"/>
      <c r="FU237" s="221"/>
      <c r="FV237" s="221"/>
      <c r="FW237" s="221"/>
      <c r="FX237" s="221"/>
      <c r="FY237" s="221"/>
      <c r="FZ237" s="221"/>
      <c r="GA237" s="221"/>
      <c r="GB237" s="221"/>
      <c r="GC237" s="221"/>
      <c r="GD237" s="221"/>
      <c r="GE237" s="221"/>
      <c r="GF237" s="221"/>
      <c r="GG237" s="221"/>
      <c r="GH237" s="221"/>
      <c r="GI237" s="221"/>
      <c r="GJ237" s="221"/>
      <c r="GK237" s="221"/>
      <c r="GL237" s="221"/>
      <c r="GM237" s="221"/>
      <c r="GN237" s="221"/>
      <c r="GO237" s="221"/>
      <c r="GP237" s="221"/>
      <c r="GQ237" s="221"/>
      <c r="GR237" s="221"/>
      <c r="GS237" s="221"/>
      <c r="GT237" s="221"/>
      <c r="GU237" s="221"/>
      <c r="GV237" s="221"/>
      <c r="GW237" s="221"/>
      <c r="GX237" s="221"/>
      <c r="GY237" s="221"/>
      <c r="GZ237" s="221"/>
      <c r="HA237" s="221"/>
      <c r="HB237" s="221"/>
      <c r="HC237" s="221"/>
      <c r="HD237" s="221"/>
      <c r="HE237" s="221"/>
      <c r="HF237" s="221"/>
      <c r="HG237" s="221"/>
      <c r="HH237" s="221"/>
      <c r="HI237" s="221"/>
      <c r="HJ237" s="221"/>
      <c r="HK237" s="221"/>
      <c r="HL237" s="221"/>
      <c r="HM237" s="221"/>
      <c r="HN237" s="221"/>
      <c r="HO237" s="221"/>
      <c r="HP237" s="221"/>
      <c r="HQ237" s="221"/>
      <c r="HR237" s="221"/>
      <c r="HS237" s="221"/>
      <c r="HT237" s="221"/>
      <c r="HU237" s="221"/>
      <c r="HV237" s="221"/>
      <c r="HW237" s="221"/>
      <c r="HX237" s="221"/>
      <c r="HY237" s="221"/>
      <c r="HZ237" s="221"/>
      <c r="IA237" s="221"/>
      <c r="IB237" s="221"/>
      <c r="IC237" s="221"/>
      <c r="ID237" s="221"/>
      <c r="IE237" s="221"/>
      <c r="IF237" s="221"/>
      <c r="IG237" s="221"/>
      <c r="IH237" s="221"/>
      <c r="II237" s="221"/>
      <c r="IJ237" s="221"/>
      <c r="IK237" s="221"/>
      <c r="IL237" s="221"/>
      <c r="IM237" s="221"/>
      <c r="IN237" s="221"/>
      <c r="IO237" s="221"/>
      <c r="IP237" s="221"/>
      <c r="IQ237" s="221"/>
      <c r="IR237" s="221"/>
      <c r="IS237" s="221"/>
    </row>
    <row r="238" spans="1:253" s="339" customFormat="1">
      <c r="A238" s="246"/>
      <c r="B238" s="214"/>
      <c r="C238" s="215"/>
      <c r="D238" s="216"/>
      <c r="E238" s="247"/>
      <c r="F238" s="330"/>
      <c r="G238" s="221"/>
      <c r="H238" s="329"/>
      <c r="I238" s="221"/>
      <c r="J238" s="221"/>
      <c r="K238" s="221"/>
      <c r="L238" s="221"/>
      <c r="M238" s="221"/>
      <c r="N238" s="221"/>
      <c r="O238" s="221"/>
      <c r="P238" s="221"/>
      <c r="Q238" s="221"/>
      <c r="R238" s="221"/>
      <c r="S238" s="221"/>
      <c r="T238" s="221"/>
      <c r="U238" s="221"/>
      <c r="V238" s="221"/>
      <c r="W238" s="221"/>
      <c r="X238" s="221"/>
      <c r="Y238" s="221"/>
      <c r="Z238" s="221"/>
      <c r="AA238" s="221"/>
      <c r="AB238" s="221"/>
      <c r="AC238" s="221"/>
      <c r="AD238" s="221"/>
      <c r="AE238" s="221"/>
      <c r="AF238" s="221"/>
      <c r="AG238" s="221"/>
      <c r="AH238" s="221"/>
      <c r="AI238" s="221"/>
      <c r="AJ238" s="221"/>
      <c r="AK238" s="221"/>
      <c r="AL238" s="221"/>
      <c r="AM238" s="221"/>
      <c r="AN238" s="221"/>
      <c r="AO238" s="221"/>
      <c r="AP238" s="221"/>
      <c r="AQ238" s="221"/>
      <c r="AR238" s="221"/>
      <c r="AS238" s="221"/>
      <c r="AT238" s="221"/>
      <c r="AU238" s="221"/>
      <c r="AV238" s="221"/>
      <c r="AW238" s="221"/>
      <c r="AX238" s="221"/>
      <c r="AY238" s="221"/>
      <c r="AZ238" s="221"/>
      <c r="BA238" s="221"/>
      <c r="BB238" s="221"/>
      <c r="BC238" s="221"/>
      <c r="BD238" s="221"/>
      <c r="BE238" s="221"/>
      <c r="BF238" s="221"/>
      <c r="BG238" s="221"/>
      <c r="BH238" s="221"/>
      <c r="BI238" s="221"/>
      <c r="BJ238" s="221"/>
      <c r="BK238" s="221"/>
      <c r="BL238" s="221"/>
      <c r="BM238" s="221"/>
      <c r="BN238" s="221"/>
      <c r="BO238" s="221"/>
      <c r="BP238" s="221"/>
      <c r="BQ238" s="221"/>
      <c r="BR238" s="221"/>
      <c r="BS238" s="221"/>
      <c r="BT238" s="221"/>
      <c r="BU238" s="221"/>
      <c r="BV238" s="221"/>
      <c r="BW238" s="221"/>
      <c r="BX238" s="221"/>
      <c r="BY238" s="221"/>
      <c r="BZ238" s="221"/>
      <c r="CA238" s="221"/>
      <c r="CB238" s="221"/>
      <c r="CC238" s="221"/>
      <c r="CD238" s="221"/>
      <c r="CE238" s="221"/>
      <c r="CF238" s="221"/>
      <c r="CG238" s="221"/>
      <c r="CH238" s="221"/>
      <c r="CI238" s="221"/>
      <c r="CJ238" s="221"/>
      <c r="CK238" s="221"/>
      <c r="CL238" s="221"/>
      <c r="CM238" s="221"/>
      <c r="CN238" s="221"/>
      <c r="CO238" s="221"/>
      <c r="CP238" s="221"/>
      <c r="CQ238" s="221"/>
      <c r="CR238" s="221"/>
      <c r="CS238" s="221"/>
      <c r="CT238" s="221"/>
      <c r="CU238" s="221"/>
      <c r="CV238" s="221"/>
      <c r="CW238" s="221"/>
      <c r="CX238" s="221"/>
      <c r="CY238" s="221"/>
      <c r="CZ238" s="221"/>
      <c r="DA238" s="221"/>
      <c r="DB238" s="221"/>
      <c r="DC238" s="221"/>
      <c r="DD238" s="221"/>
      <c r="DE238" s="221"/>
      <c r="DF238" s="221"/>
      <c r="DG238" s="221"/>
      <c r="DH238" s="221"/>
      <c r="DI238" s="221"/>
      <c r="DJ238" s="221"/>
      <c r="DK238" s="221"/>
      <c r="DL238" s="221"/>
      <c r="DM238" s="221"/>
      <c r="DN238" s="221"/>
      <c r="DO238" s="221"/>
      <c r="DP238" s="221"/>
      <c r="DQ238" s="221"/>
      <c r="DR238" s="221"/>
      <c r="DS238" s="221"/>
      <c r="DT238" s="221"/>
      <c r="DU238" s="221"/>
      <c r="DV238" s="221"/>
      <c r="DW238" s="221"/>
      <c r="DX238" s="221"/>
      <c r="DY238" s="221"/>
      <c r="DZ238" s="221"/>
      <c r="EA238" s="221"/>
      <c r="EB238" s="221"/>
      <c r="EC238" s="221"/>
      <c r="ED238" s="221"/>
      <c r="EE238" s="221"/>
      <c r="EF238" s="221"/>
      <c r="EG238" s="221"/>
      <c r="EH238" s="221"/>
      <c r="EI238" s="221"/>
      <c r="EJ238" s="221"/>
      <c r="EK238" s="221"/>
      <c r="EL238" s="221"/>
      <c r="EM238" s="221"/>
      <c r="EN238" s="221"/>
      <c r="EO238" s="221"/>
      <c r="EP238" s="221"/>
      <c r="EQ238" s="221"/>
      <c r="ER238" s="221"/>
      <c r="ES238" s="221"/>
      <c r="ET238" s="221"/>
      <c r="EU238" s="221"/>
      <c r="EV238" s="221"/>
      <c r="EW238" s="221"/>
      <c r="EX238" s="221"/>
      <c r="EY238" s="221"/>
      <c r="EZ238" s="221"/>
      <c r="FA238" s="221"/>
      <c r="FB238" s="221"/>
      <c r="FC238" s="221"/>
      <c r="FD238" s="221"/>
      <c r="FE238" s="221"/>
      <c r="FF238" s="221"/>
      <c r="FG238" s="221"/>
      <c r="FH238" s="221"/>
      <c r="FI238" s="221"/>
      <c r="FJ238" s="221"/>
      <c r="FK238" s="221"/>
      <c r="FL238" s="221"/>
      <c r="FM238" s="221"/>
      <c r="FN238" s="221"/>
      <c r="FO238" s="221"/>
      <c r="FP238" s="221"/>
      <c r="FQ238" s="221"/>
      <c r="FR238" s="221"/>
      <c r="FS238" s="221"/>
      <c r="FT238" s="221"/>
      <c r="FU238" s="221"/>
      <c r="FV238" s="221"/>
      <c r="FW238" s="221"/>
      <c r="FX238" s="221"/>
      <c r="FY238" s="221"/>
      <c r="FZ238" s="221"/>
      <c r="GA238" s="221"/>
      <c r="GB238" s="221"/>
      <c r="GC238" s="221"/>
      <c r="GD238" s="221"/>
      <c r="GE238" s="221"/>
      <c r="GF238" s="221"/>
      <c r="GG238" s="221"/>
      <c r="GH238" s="221"/>
      <c r="GI238" s="221"/>
      <c r="GJ238" s="221"/>
      <c r="GK238" s="221"/>
      <c r="GL238" s="221"/>
      <c r="GM238" s="221"/>
      <c r="GN238" s="221"/>
      <c r="GO238" s="221"/>
      <c r="GP238" s="221"/>
      <c r="GQ238" s="221"/>
      <c r="GR238" s="221"/>
      <c r="GS238" s="221"/>
      <c r="GT238" s="221"/>
      <c r="GU238" s="221"/>
      <c r="GV238" s="221"/>
      <c r="GW238" s="221"/>
      <c r="GX238" s="221"/>
      <c r="GY238" s="221"/>
      <c r="GZ238" s="221"/>
      <c r="HA238" s="221"/>
      <c r="HB238" s="221"/>
      <c r="HC238" s="221"/>
      <c r="HD238" s="221"/>
      <c r="HE238" s="221"/>
      <c r="HF238" s="221"/>
      <c r="HG238" s="221"/>
      <c r="HH238" s="221"/>
      <c r="HI238" s="221"/>
      <c r="HJ238" s="221"/>
      <c r="HK238" s="221"/>
      <c r="HL238" s="221"/>
      <c r="HM238" s="221"/>
      <c r="HN238" s="221"/>
      <c r="HO238" s="221"/>
      <c r="HP238" s="221"/>
      <c r="HQ238" s="221"/>
      <c r="HR238" s="221"/>
      <c r="HS238" s="221"/>
      <c r="HT238" s="221"/>
      <c r="HU238" s="221"/>
      <c r="HV238" s="221"/>
      <c r="HW238" s="221"/>
      <c r="HX238" s="221"/>
      <c r="HY238" s="221"/>
      <c r="HZ238" s="221"/>
      <c r="IA238" s="221"/>
      <c r="IB238" s="221"/>
      <c r="IC238" s="221"/>
      <c r="ID238" s="221"/>
      <c r="IE238" s="221"/>
      <c r="IF238" s="221"/>
      <c r="IG238" s="221"/>
      <c r="IH238" s="221"/>
      <c r="II238" s="221"/>
      <c r="IJ238" s="221"/>
      <c r="IK238" s="221"/>
      <c r="IL238" s="221"/>
      <c r="IM238" s="221"/>
      <c r="IN238" s="221"/>
      <c r="IO238" s="221"/>
      <c r="IP238" s="221"/>
      <c r="IQ238" s="221"/>
      <c r="IR238" s="221"/>
      <c r="IS238" s="221"/>
    </row>
    <row r="239" spans="1:253" s="339" customFormat="1">
      <c r="A239" s="246"/>
      <c r="B239" s="214"/>
      <c r="C239" s="215"/>
      <c r="D239" s="216"/>
      <c r="E239" s="247"/>
      <c r="F239" s="330"/>
      <c r="G239" s="221"/>
      <c r="H239" s="329"/>
      <c r="I239" s="221"/>
      <c r="J239" s="221"/>
      <c r="K239" s="221"/>
      <c r="L239" s="221"/>
      <c r="M239" s="221"/>
      <c r="N239" s="221"/>
      <c r="O239" s="221"/>
      <c r="P239" s="221"/>
      <c r="Q239" s="221"/>
      <c r="R239" s="221"/>
      <c r="S239" s="221"/>
      <c r="T239" s="221"/>
      <c r="U239" s="221"/>
      <c r="V239" s="221"/>
      <c r="W239" s="221"/>
      <c r="X239" s="221"/>
      <c r="Y239" s="221"/>
      <c r="Z239" s="221"/>
      <c r="AA239" s="221"/>
      <c r="AB239" s="221"/>
      <c r="AC239" s="221"/>
      <c r="AD239" s="221"/>
      <c r="AE239" s="221"/>
      <c r="AF239" s="221"/>
      <c r="AG239" s="221"/>
      <c r="AH239" s="221"/>
      <c r="AI239" s="221"/>
      <c r="AJ239" s="221"/>
      <c r="AK239" s="221"/>
      <c r="AL239" s="221"/>
      <c r="AM239" s="221"/>
      <c r="AN239" s="221"/>
      <c r="AO239" s="221"/>
      <c r="AP239" s="221"/>
      <c r="AQ239" s="221"/>
      <c r="AR239" s="221"/>
      <c r="AS239" s="221"/>
      <c r="AT239" s="221"/>
      <c r="AU239" s="221"/>
      <c r="AV239" s="221"/>
      <c r="AW239" s="221"/>
      <c r="AX239" s="221"/>
      <c r="AY239" s="221"/>
      <c r="AZ239" s="221"/>
      <c r="BA239" s="221"/>
      <c r="BB239" s="221"/>
      <c r="BC239" s="221"/>
      <c r="BD239" s="221"/>
      <c r="BE239" s="221"/>
      <c r="BF239" s="221"/>
      <c r="BG239" s="221"/>
      <c r="BH239" s="221"/>
      <c r="BI239" s="221"/>
      <c r="BJ239" s="221"/>
      <c r="BK239" s="221"/>
      <c r="BL239" s="221"/>
      <c r="BM239" s="221"/>
      <c r="BN239" s="221"/>
      <c r="BO239" s="221"/>
      <c r="BP239" s="221"/>
      <c r="BQ239" s="221"/>
      <c r="BR239" s="221"/>
      <c r="BS239" s="221"/>
      <c r="BT239" s="221"/>
      <c r="BU239" s="221"/>
      <c r="BV239" s="221"/>
      <c r="BW239" s="221"/>
      <c r="BX239" s="221"/>
      <c r="BY239" s="221"/>
      <c r="BZ239" s="221"/>
      <c r="CA239" s="221"/>
      <c r="CB239" s="221"/>
      <c r="CC239" s="221"/>
      <c r="CD239" s="221"/>
      <c r="CE239" s="221"/>
      <c r="CF239" s="221"/>
      <c r="CG239" s="221"/>
      <c r="CH239" s="221"/>
      <c r="CI239" s="221"/>
      <c r="CJ239" s="221"/>
      <c r="CK239" s="221"/>
      <c r="CL239" s="221"/>
      <c r="CM239" s="221"/>
      <c r="CN239" s="221"/>
      <c r="CO239" s="221"/>
      <c r="CP239" s="221"/>
      <c r="CQ239" s="221"/>
      <c r="CR239" s="221"/>
      <c r="CS239" s="221"/>
      <c r="CT239" s="221"/>
      <c r="CU239" s="221"/>
      <c r="CV239" s="221"/>
      <c r="CW239" s="221"/>
      <c r="CX239" s="221"/>
      <c r="CY239" s="221"/>
      <c r="CZ239" s="221"/>
      <c r="DA239" s="221"/>
      <c r="DB239" s="221"/>
      <c r="DC239" s="221"/>
      <c r="DD239" s="221"/>
      <c r="DE239" s="221"/>
      <c r="DF239" s="221"/>
      <c r="DG239" s="221"/>
      <c r="DH239" s="221"/>
      <c r="DI239" s="221"/>
      <c r="DJ239" s="221"/>
      <c r="DK239" s="221"/>
      <c r="DL239" s="221"/>
      <c r="DM239" s="221"/>
      <c r="DN239" s="221"/>
      <c r="DO239" s="221"/>
      <c r="DP239" s="221"/>
      <c r="DQ239" s="221"/>
      <c r="DR239" s="221"/>
      <c r="DS239" s="221"/>
      <c r="DT239" s="221"/>
      <c r="DU239" s="221"/>
      <c r="DV239" s="221"/>
      <c r="DW239" s="221"/>
      <c r="DX239" s="221"/>
      <c r="DY239" s="221"/>
      <c r="DZ239" s="221"/>
      <c r="EA239" s="221"/>
      <c r="EB239" s="221"/>
      <c r="EC239" s="221"/>
      <c r="ED239" s="221"/>
      <c r="EE239" s="221"/>
      <c r="EF239" s="221"/>
      <c r="EG239" s="221"/>
      <c r="EH239" s="221"/>
      <c r="EI239" s="221"/>
      <c r="EJ239" s="221"/>
      <c r="EK239" s="221"/>
      <c r="EL239" s="221"/>
      <c r="EM239" s="221"/>
      <c r="EN239" s="221"/>
      <c r="EO239" s="221"/>
      <c r="EP239" s="221"/>
      <c r="EQ239" s="221"/>
      <c r="ER239" s="221"/>
      <c r="ES239" s="221"/>
      <c r="ET239" s="221"/>
      <c r="EU239" s="221"/>
      <c r="EV239" s="221"/>
      <c r="EW239" s="221"/>
      <c r="EX239" s="221"/>
      <c r="EY239" s="221"/>
      <c r="EZ239" s="221"/>
      <c r="FA239" s="221"/>
      <c r="FB239" s="221"/>
      <c r="FC239" s="221"/>
      <c r="FD239" s="221"/>
      <c r="FE239" s="221"/>
      <c r="FF239" s="221"/>
      <c r="FG239" s="221"/>
      <c r="FH239" s="221"/>
      <c r="FI239" s="221"/>
      <c r="FJ239" s="221"/>
      <c r="FK239" s="221"/>
      <c r="FL239" s="221"/>
      <c r="FM239" s="221"/>
      <c r="FN239" s="221"/>
      <c r="FO239" s="221"/>
      <c r="FP239" s="221"/>
      <c r="FQ239" s="221"/>
      <c r="FR239" s="221"/>
      <c r="FS239" s="221"/>
      <c r="FT239" s="221"/>
      <c r="FU239" s="221"/>
      <c r="FV239" s="221"/>
      <c r="FW239" s="221"/>
      <c r="FX239" s="221"/>
      <c r="FY239" s="221"/>
      <c r="FZ239" s="221"/>
      <c r="GA239" s="221"/>
      <c r="GB239" s="221"/>
      <c r="GC239" s="221"/>
      <c r="GD239" s="221"/>
      <c r="GE239" s="221"/>
      <c r="GF239" s="221"/>
      <c r="GG239" s="221"/>
      <c r="GH239" s="221"/>
      <c r="GI239" s="221"/>
      <c r="GJ239" s="221"/>
      <c r="GK239" s="221"/>
      <c r="GL239" s="221"/>
      <c r="GM239" s="221"/>
      <c r="GN239" s="221"/>
      <c r="GO239" s="221"/>
      <c r="GP239" s="221"/>
      <c r="GQ239" s="221"/>
      <c r="GR239" s="221"/>
      <c r="GS239" s="221"/>
      <c r="GT239" s="221"/>
      <c r="GU239" s="221"/>
      <c r="GV239" s="221"/>
      <c r="GW239" s="221"/>
      <c r="GX239" s="221"/>
      <c r="GY239" s="221"/>
      <c r="GZ239" s="221"/>
      <c r="HA239" s="221"/>
      <c r="HB239" s="221"/>
      <c r="HC239" s="221"/>
      <c r="HD239" s="221"/>
      <c r="HE239" s="221"/>
      <c r="HF239" s="221"/>
      <c r="HG239" s="221"/>
      <c r="HH239" s="221"/>
      <c r="HI239" s="221"/>
      <c r="HJ239" s="221"/>
      <c r="HK239" s="221"/>
      <c r="HL239" s="221"/>
      <c r="HM239" s="221"/>
      <c r="HN239" s="221"/>
      <c r="HO239" s="221"/>
      <c r="HP239" s="221"/>
      <c r="HQ239" s="221"/>
      <c r="HR239" s="221"/>
      <c r="HS239" s="221"/>
      <c r="HT239" s="221"/>
      <c r="HU239" s="221"/>
      <c r="HV239" s="221"/>
      <c r="HW239" s="221"/>
      <c r="HX239" s="221"/>
      <c r="HY239" s="221"/>
      <c r="HZ239" s="221"/>
      <c r="IA239" s="221"/>
      <c r="IB239" s="221"/>
      <c r="IC239" s="221"/>
      <c r="ID239" s="221"/>
      <c r="IE239" s="221"/>
      <c r="IF239" s="221"/>
      <c r="IG239" s="221"/>
      <c r="IH239" s="221"/>
      <c r="II239" s="221"/>
      <c r="IJ239" s="221"/>
      <c r="IK239" s="221"/>
      <c r="IL239" s="221"/>
      <c r="IM239" s="221"/>
      <c r="IN239" s="221"/>
      <c r="IO239" s="221"/>
      <c r="IP239" s="221"/>
      <c r="IQ239" s="221"/>
      <c r="IR239" s="221"/>
      <c r="IS239" s="221"/>
    </row>
    <row r="240" spans="1:253" s="339" customFormat="1">
      <c r="A240" s="246"/>
      <c r="B240" s="214"/>
      <c r="C240" s="215"/>
      <c r="D240" s="216"/>
      <c r="E240" s="247"/>
      <c r="F240" s="330"/>
      <c r="G240" s="221"/>
      <c r="H240" s="329"/>
      <c r="I240" s="221"/>
      <c r="J240" s="221"/>
      <c r="K240" s="221"/>
      <c r="L240" s="221"/>
      <c r="M240" s="221"/>
      <c r="N240" s="221"/>
      <c r="O240" s="221"/>
      <c r="P240" s="221"/>
      <c r="Q240" s="221"/>
      <c r="R240" s="221"/>
      <c r="S240" s="221"/>
      <c r="T240" s="221"/>
      <c r="U240" s="221"/>
      <c r="V240" s="221"/>
      <c r="W240" s="221"/>
      <c r="X240" s="221"/>
      <c r="Y240" s="221"/>
      <c r="Z240" s="221"/>
      <c r="AA240" s="221"/>
      <c r="AB240" s="221"/>
      <c r="AC240" s="221"/>
      <c r="AD240" s="221"/>
      <c r="AE240" s="221"/>
      <c r="AF240" s="221"/>
      <c r="AG240" s="221"/>
      <c r="AH240" s="221"/>
      <c r="AI240" s="221"/>
      <c r="AJ240" s="221"/>
      <c r="AK240" s="221"/>
      <c r="AL240" s="221"/>
      <c r="AM240" s="221"/>
      <c r="AN240" s="221"/>
      <c r="AO240" s="221"/>
      <c r="AP240" s="221"/>
      <c r="AQ240" s="221"/>
      <c r="AR240" s="221"/>
      <c r="AS240" s="221"/>
      <c r="AT240" s="221"/>
      <c r="AU240" s="221"/>
      <c r="AV240" s="221"/>
      <c r="AW240" s="221"/>
      <c r="AX240" s="221"/>
      <c r="AY240" s="221"/>
      <c r="AZ240" s="221"/>
      <c r="BA240" s="221"/>
      <c r="BB240" s="221"/>
      <c r="BC240" s="221"/>
      <c r="BD240" s="221"/>
      <c r="BE240" s="221"/>
      <c r="BF240" s="221"/>
      <c r="BG240" s="221"/>
      <c r="BH240" s="221"/>
      <c r="BI240" s="221"/>
      <c r="BJ240" s="221"/>
      <c r="BK240" s="221"/>
      <c r="BL240" s="221"/>
      <c r="BM240" s="221"/>
      <c r="BN240" s="221"/>
      <c r="BO240" s="221"/>
      <c r="BP240" s="221"/>
      <c r="BQ240" s="221"/>
      <c r="BR240" s="221"/>
      <c r="BS240" s="221"/>
      <c r="BT240" s="221"/>
      <c r="BU240" s="221"/>
      <c r="BV240" s="221"/>
      <c r="BW240" s="221"/>
      <c r="BX240" s="221"/>
      <c r="BY240" s="221"/>
      <c r="BZ240" s="221"/>
      <c r="CA240" s="221"/>
      <c r="CB240" s="221"/>
      <c r="CC240" s="221"/>
      <c r="CD240" s="221"/>
      <c r="CE240" s="221"/>
      <c r="CF240" s="221"/>
      <c r="CG240" s="221"/>
      <c r="CH240" s="221"/>
      <c r="CI240" s="221"/>
      <c r="CJ240" s="221"/>
      <c r="CK240" s="221"/>
      <c r="CL240" s="221"/>
      <c r="CM240" s="221"/>
      <c r="CN240" s="221"/>
      <c r="CO240" s="221"/>
      <c r="CP240" s="221"/>
      <c r="CQ240" s="221"/>
      <c r="CR240" s="221"/>
      <c r="CS240" s="221"/>
      <c r="CT240" s="221"/>
      <c r="CU240" s="221"/>
      <c r="CV240" s="221"/>
      <c r="CW240" s="221"/>
      <c r="CX240" s="221"/>
      <c r="CY240" s="221"/>
      <c r="CZ240" s="221"/>
      <c r="DA240" s="221"/>
      <c r="DB240" s="221"/>
      <c r="DC240" s="221"/>
      <c r="DD240" s="221"/>
      <c r="DE240" s="221"/>
      <c r="DF240" s="221"/>
      <c r="DG240" s="221"/>
      <c r="DH240" s="221"/>
      <c r="DI240" s="221"/>
      <c r="DJ240" s="221"/>
      <c r="DK240" s="221"/>
      <c r="DL240" s="221"/>
      <c r="DM240" s="221"/>
      <c r="DN240" s="221"/>
      <c r="DO240" s="221"/>
      <c r="DP240" s="221"/>
      <c r="DQ240" s="221"/>
      <c r="DR240" s="221"/>
      <c r="DS240" s="221"/>
      <c r="DT240" s="221"/>
      <c r="DU240" s="221"/>
      <c r="DV240" s="221"/>
      <c r="DW240" s="221"/>
      <c r="DX240" s="221"/>
      <c r="DY240" s="221"/>
      <c r="DZ240" s="221"/>
      <c r="EA240" s="221"/>
      <c r="EB240" s="221"/>
      <c r="EC240" s="221"/>
      <c r="ED240" s="221"/>
      <c r="EE240" s="221"/>
      <c r="EF240" s="221"/>
      <c r="EG240" s="221"/>
      <c r="EH240" s="221"/>
      <c r="EI240" s="221"/>
      <c r="EJ240" s="221"/>
      <c r="EK240" s="221"/>
      <c r="EL240" s="221"/>
      <c r="EM240" s="221"/>
      <c r="EN240" s="221"/>
      <c r="EO240" s="221"/>
      <c r="EP240" s="221"/>
      <c r="EQ240" s="221"/>
      <c r="ER240" s="221"/>
      <c r="ES240" s="221"/>
      <c r="ET240" s="221"/>
      <c r="EU240" s="221"/>
      <c r="EV240" s="221"/>
      <c r="EW240" s="221"/>
      <c r="EX240" s="221"/>
      <c r="EY240" s="221"/>
      <c r="EZ240" s="221"/>
      <c r="FA240" s="221"/>
      <c r="FB240" s="221"/>
      <c r="FC240" s="221"/>
      <c r="FD240" s="221"/>
      <c r="FE240" s="221"/>
      <c r="FF240" s="221"/>
      <c r="FG240" s="221"/>
      <c r="FH240" s="221"/>
      <c r="FI240" s="221"/>
      <c r="FJ240" s="221"/>
      <c r="FK240" s="221"/>
      <c r="FL240" s="221"/>
      <c r="FM240" s="221"/>
      <c r="FN240" s="221"/>
      <c r="FO240" s="221"/>
      <c r="FP240" s="221"/>
      <c r="FQ240" s="221"/>
      <c r="FR240" s="221"/>
      <c r="FS240" s="221"/>
      <c r="FT240" s="221"/>
      <c r="FU240" s="221"/>
      <c r="FV240" s="221"/>
      <c r="FW240" s="221"/>
      <c r="FX240" s="221"/>
      <c r="FY240" s="221"/>
      <c r="FZ240" s="221"/>
      <c r="GA240" s="221"/>
      <c r="GB240" s="221"/>
      <c r="GC240" s="221"/>
      <c r="GD240" s="221"/>
      <c r="GE240" s="221"/>
      <c r="GF240" s="221"/>
      <c r="GG240" s="221"/>
      <c r="GH240" s="221"/>
      <c r="GI240" s="221"/>
      <c r="GJ240" s="221"/>
      <c r="GK240" s="221"/>
      <c r="GL240" s="221"/>
      <c r="GM240" s="221"/>
      <c r="GN240" s="221"/>
      <c r="GO240" s="221"/>
      <c r="GP240" s="221"/>
      <c r="GQ240" s="221"/>
      <c r="GR240" s="221"/>
      <c r="GS240" s="221"/>
      <c r="GT240" s="221"/>
      <c r="GU240" s="221"/>
      <c r="GV240" s="221"/>
      <c r="GW240" s="221"/>
      <c r="GX240" s="221"/>
      <c r="GY240" s="221"/>
      <c r="GZ240" s="221"/>
      <c r="HA240" s="221"/>
      <c r="HB240" s="221"/>
      <c r="HC240" s="221"/>
      <c r="HD240" s="221"/>
      <c r="HE240" s="221"/>
      <c r="HF240" s="221"/>
      <c r="HG240" s="221"/>
      <c r="HH240" s="221"/>
      <c r="HI240" s="221"/>
      <c r="HJ240" s="221"/>
      <c r="HK240" s="221"/>
      <c r="HL240" s="221"/>
      <c r="HM240" s="221"/>
      <c r="HN240" s="221"/>
      <c r="HO240" s="221"/>
      <c r="HP240" s="221"/>
      <c r="HQ240" s="221"/>
      <c r="HR240" s="221"/>
      <c r="HS240" s="221"/>
      <c r="HT240" s="221"/>
      <c r="HU240" s="221"/>
      <c r="HV240" s="221"/>
      <c r="HW240" s="221"/>
      <c r="HX240" s="221"/>
      <c r="HY240" s="221"/>
      <c r="HZ240" s="221"/>
      <c r="IA240" s="221"/>
      <c r="IB240" s="221"/>
      <c r="IC240" s="221"/>
      <c r="ID240" s="221"/>
      <c r="IE240" s="221"/>
      <c r="IF240" s="221"/>
      <c r="IG240" s="221"/>
      <c r="IH240" s="221"/>
      <c r="II240" s="221"/>
      <c r="IJ240" s="221"/>
      <c r="IK240" s="221"/>
      <c r="IL240" s="221"/>
      <c r="IM240" s="221"/>
      <c r="IN240" s="221"/>
      <c r="IO240" s="221"/>
      <c r="IP240" s="221"/>
      <c r="IQ240" s="221"/>
      <c r="IR240" s="221"/>
      <c r="IS240" s="221"/>
    </row>
    <row r="241" spans="1:253" s="339" customFormat="1">
      <c r="A241" s="246"/>
      <c r="B241" s="214"/>
      <c r="C241" s="215"/>
      <c r="D241" s="216"/>
      <c r="E241" s="247"/>
      <c r="F241" s="330"/>
      <c r="G241" s="221"/>
      <c r="H241" s="329"/>
      <c r="I241" s="221"/>
      <c r="J241" s="221"/>
      <c r="K241" s="221"/>
      <c r="L241" s="221"/>
      <c r="M241" s="221"/>
      <c r="N241" s="221"/>
      <c r="O241" s="221"/>
      <c r="P241" s="221"/>
      <c r="Q241" s="221"/>
      <c r="R241" s="221"/>
      <c r="S241" s="221"/>
      <c r="T241" s="221"/>
      <c r="U241" s="221"/>
      <c r="V241" s="221"/>
      <c r="W241" s="221"/>
      <c r="X241" s="221"/>
      <c r="Y241" s="221"/>
      <c r="Z241" s="221"/>
      <c r="AA241" s="221"/>
      <c r="AB241" s="221"/>
      <c r="AC241" s="221"/>
      <c r="AD241" s="221"/>
      <c r="AE241" s="221"/>
      <c r="AF241" s="221"/>
      <c r="AG241" s="221"/>
      <c r="AH241" s="221"/>
      <c r="AI241" s="221"/>
      <c r="AJ241" s="221"/>
      <c r="AK241" s="221"/>
      <c r="AL241" s="221"/>
      <c r="AM241" s="221"/>
      <c r="AN241" s="221"/>
      <c r="AO241" s="221"/>
      <c r="AP241" s="221"/>
      <c r="AQ241" s="221"/>
      <c r="AR241" s="221"/>
      <c r="AS241" s="221"/>
      <c r="AT241" s="221"/>
      <c r="AU241" s="221"/>
      <c r="AV241" s="221"/>
      <c r="AW241" s="221"/>
      <c r="AX241" s="221"/>
      <c r="AY241" s="221"/>
      <c r="AZ241" s="221"/>
      <c r="BA241" s="221"/>
      <c r="BB241" s="221"/>
      <c r="BC241" s="221"/>
      <c r="BD241" s="221"/>
      <c r="BE241" s="221"/>
      <c r="BF241" s="221"/>
      <c r="BG241" s="221"/>
      <c r="BH241" s="221"/>
      <c r="BI241" s="221"/>
      <c r="BJ241" s="221"/>
      <c r="BK241" s="221"/>
      <c r="BL241" s="221"/>
      <c r="BM241" s="221"/>
      <c r="BN241" s="221"/>
      <c r="BO241" s="221"/>
      <c r="BP241" s="221"/>
      <c r="BQ241" s="221"/>
      <c r="BR241" s="221"/>
      <c r="BS241" s="221"/>
      <c r="BT241" s="221"/>
      <c r="BU241" s="221"/>
      <c r="BV241" s="221"/>
      <c r="BW241" s="221"/>
      <c r="BX241" s="221"/>
      <c r="BY241" s="221"/>
      <c r="BZ241" s="221"/>
      <c r="CA241" s="221"/>
      <c r="CB241" s="221"/>
      <c r="CC241" s="221"/>
      <c r="CD241" s="221"/>
      <c r="CE241" s="221"/>
      <c r="CF241" s="221"/>
      <c r="CG241" s="221"/>
      <c r="CH241" s="221"/>
      <c r="CI241" s="221"/>
      <c r="CJ241" s="221"/>
      <c r="CK241" s="221"/>
      <c r="CL241" s="221"/>
      <c r="CM241" s="221"/>
      <c r="CN241" s="221"/>
      <c r="CO241" s="221"/>
      <c r="CP241" s="221"/>
      <c r="CQ241" s="221"/>
      <c r="CR241" s="221"/>
      <c r="CS241" s="221"/>
      <c r="CT241" s="221"/>
      <c r="CU241" s="221"/>
      <c r="CV241" s="221"/>
      <c r="CW241" s="221"/>
      <c r="CX241" s="221"/>
      <c r="CY241" s="221"/>
      <c r="CZ241" s="221"/>
      <c r="DA241" s="221"/>
      <c r="DB241" s="221"/>
      <c r="DC241" s="221"/>
      <c r="DD241" s="221"/>
      <c r="DE241" s="221"/>
      <c r="DF241" s="221"/>
      <c r="DG241" s="221"/>
      <c r="DH241" s="221"/>
      <c r="DI241" s="221"/>
      <c r="DJ241" s="221"/>
      <c r="DK241" s="221"/>
      <c r="DL241" s="221"/>
      <c r="DM241" s="221"/>
      <c r="DN241" s="221"/>
      <c r="DO241" s="221"/>
      <c r="DP241" s="221"/>
      <c r="DQ241" s="221"/>
      <c r="DR241" s="221"/>
      <c r="DS241" s="221"/>
      <c r="DT241" s="221"/>
      <c r="DU241" s="221"/>
      <c r="DV241" s="221"/>
      <c r="DW241" s="221"/>
      <c r="DX241" s="221"/>
      <c r="DY241" s="221"/>
      <c r="DZ241" s="221"/>
      <c r="EA241" s="221"/>
      <c r="EB241" s="221"/>
      <c r="EC241" s="221"/>
      <c r="ED241" s="221"/>
      <c r="EE241" s="221"/>
      <c r="EF241" s="221"/>
      <c r="EG241" s="221"/>
      <c r="EH241" s="221"/>
      <c r="EI241" s="221"/>
      <c r="EJ241" s="221"/>
      <c r="EK241" s="221"/>
      <c r="EL241" s="221"/>
      <c r="EM241" s="221"/>
      <c r="EN241" s="221"/>
      <c r="EO241" s="221"/>
      <c r="EP241" s="221"/>
      <c r="EQ241" s="221"/>
      <c r="ER241" s="221"/>
      <c r="ES241" s="221"/>
      <c r="ET241" s="221"/>
      <c r="EU241" s="221"/>
      <c r="EV241" s="221"/>
      <c r="EW241" s="221"/>
      <c r="EX241" s="221"/>
      <c r="EY241" s="221"/>
      <c r="EZ241" s="221"/>
      <c r="FA241" s="221"/>
      <c r="FB241" s="221"/>
      <c r="FC241" s="221"/>
      <c r="FD241" s="221"/>
      <c r="FE241" s="221"/>
      <c r="FF241" s="221"/>
      <c r="FG241" s="221"/>
      <c r="FH241" s="221"/>
      <c r="FI241" s="221"/>
      <c r="FJ241" s="221"/>
      <c r="FK241" s="221"/>
      <c r="FL241" s="221"/>
      <c r="FM241" s="221"/>
      <c r="FN241" s="221"/>
      <c r="FO241" s="221"/>
      <c r="FP241" s="221"/>
      <c r="FQ241" s="221"/>
      <c r="FR241" s="221"/>
      <c r="FS241" s="221"/>
      <c r="FT241" s="221"/>
      <c r="FU241" s="221"/>
      <c r="FV241" s="221"/>
      <c r="FW241" s="221"/>
      <c r="FX241" s="221"/>
      <c r="FY241" s="221"/>
      <c r="FZ241" s="221"/>
      <c r="GA241" s="221"/>
      <c r="GB241" s="221"/>
      <c r="GC241" s="221"/>
      <c r="GD241" s="221"/>
      <c r="GE241" s="221"/>
      <c r="GF241" s="221"/>
      <c r="GG241" s="221"/>
      <c r="GH241" s="221"/>
      <c r="GI241" s="221"/>
      <c r="GJ241" s="221"/>
      <c r="GK241" s="221"/>
      <c r="GL241" s="221"/>
      <c r="GM241" s="221"/>
      <c r="GN241" s="221"/>
      <c r="GO241" s="221"/>
      <c r="GP241" s="221"/>
      <c r="GQ241" s="221"/>
      <c r="GR241" s="221"/>
      <c r="GS241" s="221"/>
      <c r="GT241" s="221"/>
      <c r="GU241" s="221"/>
      <c r="GV241" s="221"/>
      <c r="GW241" s="221"/>
      <c r="GX241" s="221"/>
      <c r="GY241" s="221"/>
      <c r="GZ241" s="221"/>
      <c r="HA241" s="221"/>
      <c r="HB241" s="221"/>
      <c r="HC241" s="221"/>
      <c r="HD241" s="221"/>
      <c r="HE241" s="221"/>
      <c r="HF241" s="221"/>
      <c r="HG241" s="221"/>
      <c r="HH241" s="221"/>
      <c r="HI241" s="221"/>
      <c r="HJ241" s="221"/>
      <c r="HK241" s="221"/>
      <c r="HL241" s="221"/>
      <c r="HM241" s="221"/>
      <c r="HN241" s="221"/>
      <c r="HO241" s="221"/>
      <c r="HP241" s="221"/>
      <c r="HQ241" s="221"/>
      <c r="HR241" s="221"/>
      <c r="HS241" s="221"/>
      <c r="HT241" s="221"/>
      <c r="HU241" s="221"/>
      <c r="HV241" s="221"/>
      <c r="HW241" s="221"/>
      <c r="HX241" s="221"/>
      <c r="HY241" s="221"/>
      <c r="HZ241" s="221"/>
      <c r="IA241" s="221"/>
      <c r="IB241" s="221"/>
      <c r="IC241" s="221"/>
      <c r="ID241" s="221"/>
      <c r="IE241" s="221"/>
      <c r="IF241" s="221"/>
      <c r="IG241" s="221"/>
      <c r="IH241" s="221"/>
      <c r="II241" s="221"/>
      <c r="IJ241" s="221"/>
      <c r="IK241" s="221"/>
      <c r="IL241" s="221"/>
      <c r="IM241" s="221"/>
      <c r="IN241" s="221"/>
      <c r="IO241" s="221"/>
      <c r="IP241" s="221"/>
      <c r="IQ241" s="221"/>
      <c r="IR241" s="221"/>
      <c r="IS241" s="221"/>
    </row>
    <row r="242" spans="1:253" s="339" customFormat="1">
      <c r="A242" s="246"/>
      <c r="B242" s="214"/>
      <c r="C242" s="215"/>
      <c r="D242" s="216"/>
      <c r="E242" s="247"/>
      <c r="F242" s="330"/>
      <c r="G242" s="221"/>
      <c r="H242" s="329"/>
      <c r="I242" s="221"/>
      <c r="J242" s="221"/>
      <c r="K242" s="221"/>
      <c r="L242" s="221"/>
      <c r="M242" s="221"/>
      <c r="N242" s="221"/>
      <c r="O242" s="221"/>
      <c r="P242" s="221"/>
      <c r="Q242" s="221"/>
      <c r="R242" s="221"/>
      <c r="S242" s="221"/>
      <c r="T242" s="221"/>
      <c r="U242" s="221"/>
      <c r="V242" s="221"/>
      <c r="W242" s="221"/>
      <c r="X242" s="221"/>
      <c r="Y242" s="221"/>
      <c r="Z242" s="221"/>
      <c r="AA242" s="221"/>
      <c r="AB242" s="221"/>
      <c r="AC242" s="221"/>
      <c r="AD242" s="221"/>
      <c r="AE242" s="221"/>
      <c r="AF242" s="221"/>
      <c r="AG242" s="221"/>
      <c r="AH242" s="221"/>
      <c r="AI242" s="221"/>
      <c r="AJ242" s="221"/>
      <c r="AK242" s="221"/>
      <c r="AL242" s="221"/>
      <c r="AM242" s="221"/>
      <c r="AN242" s="221"/>
      <c r="AO242" s="221"/>
      <c r="AP242" s="221"/>
      <c r="AQ242" s="221"/>
      <c r="AR242" s="221"/>
      <c r="AS242" s="221"/>
      <c r="AT242" s="221"/>
      <c r="AU242" s="221"/>
      <c r="AV242" s="221"/>
      <c r="AW242" s="221"/>
      <c r="AX242" s="221"/>
      <c r="AY242" s="221"/>
      <c r="AZ242" s="221"/>
      <c r="BA242" s="221"/>
      <c r="BB242" s="221"/>
      <c r="BC242" s="221"/>
      <c r="BD242" s="221"/>
      <c r="BE242" s="221"/>
      <c r="BF242" s="221"/>
      <c r="BG242" s="221"/>
      <c r="BH242" s="221"/>
      <c r="BI242" s="221"/>
      <c r="BJ242" s="221"/>
      <c r="BK242" s="221"/>
      <c r="BL242" s="221"/>
      <c r="BM242" s="221"/>
      <c r="BN242" s="221"/>
      <c r="BO242" s="221"/>
      <c r="BP242" s="221"/>
      <c r="BQ242" s="221"/>
      <c r="BR242" s="221"/>
      <c r="BS242" s="221"/>
      <c r="BT242" s="221"/>
      <c r="BU242" s="221"/>
      <c r="BV242" s="221"/>
      <c r="BW242" s="221"/>
      <c r="BX242" s="221"/>
      <c r="BY242" s="221"/>
      <c r="BZ242" s="221"/>
      <c r="CA242" s="221"/>
      <c r="CB242" s="221"/>
      <c r="CC242" s="221"/>
      <c r="CD242" s="221"/>
      <c r="CE242" s="221"/>
      <c r="CF242" s="221"/>
      <c r="CG242" s="221"/>
      <c r="CH242" s="221"/>
      <c r="CI242" s="221"/>
      <c r="CJ242" s="221"/>
      <c r="CK242" s="221"/>
      <c r="CL242" s="221"/>
      <c r="CM242" s="221"/>
      <c r="CN242" s="221"/>
      <c r="CO242" s="221"/>
      <c r="CP242" s="221"/>
      <c r="CQ242" s="221"/>
      <c r="CR242" s="221"/>
      <c r="CS242" s="221"/>
      <c r="CT242" s="221"/>
      <c r="CU242" s="221"/>
      <c r="CV242" s="221"/>
      <c r="CW242" s="221"/>
      <c r="CX242" s="221"/>
      <c r="CY242" s="221"/>
      <c r="CZ242" s="221"/>
      <c r="DA242" s="221"/>
      <c r="DB242" s="221"/>
      <c r="DC242" s="221"/>
      <c r="DD242" s="221"/>
      <c r="DE242" s="221"/>
      <c r="DF242" s="221"/>
      <c r="DG242" s="221"/>
      <c r="DH242" s="221"/>
      <c r="DI242" s="221"/>
      <c r="DJ242" s="221"/>
      <c r="DK242" s="221"/>
      <c r="DL242" s="221"/>
      <c r="DM242" s="221"/>
      <c r="DN242" s="221"/>
      <c r="DO242" s="221"/>
      <c r="DP242" s="221"/>
      <c r="DQ242" s="221"/>
      <c r="DR242" s="221"/>
      <c r="DS242" s="221"/>
      <c r="DT242" s="221"/>
      <c r="DU242" s="221"/>
      <c r="DV242" s="221"/>
      <c r="DW242" s="221"/>
      <c r="DX242" s="221"/>
      <c r="DY242" s="221"/>
      <c r="DZ242" s="221"/>
      <c r="EA242" s="221"/>
      <c r="EB242" s="221"/>
      <c r="EC242" s="221"/>
      <c r="ED242" s="221"/>
      <c r="EE242" s="221"/>
      <c r="EF242" s="221"/>
      <c r="EG242" s="221"/>
      <c r="EH242" s="221"/>
      <c r="EI242" s="221"/>
      <c r="EJ242" s="221"/>
      <c r="EK242" s="221"/>
      <c r="EL242" s="221"/>
      <c r="EM242" s="221"/>
      <c r="EN242" s="221"/>
      <c r="EO242" s="221"/>
      <c r="EP242" s="221"/>
      <c r="EQ242" s="221"/>
      <c r="ER242" s="221"/>
      <c r="ES242" s="221"/>
      <c r="ET242" s="221"/>
      <c r="EU242" s="221"/>
      <c r="EV242" s="221"/>
      <c r="EW242" s="221"/>
      <c r="EX242" s="221"/>
      <c r="EY242" s="221"/>
      <c r="EZ242" s="221"/>
      <c r="FA242" s="221"/>
      <c r="FB242" s="221"/>
      <c r="FC242" s="221"/>
      <c r="FD242" s="221"/>
      <c r="FE242" s="221"/>
      <c r="FF242" s="221"/>
      <c r="FG242" s="221"/>
      <c r="FH242" s="221"/>
      <c r="FI242" s="221"/>
      <c r="FJ242" s="221"/>
      <c r="FK242" s="221"/>
      <c r="FL242" s="221"/>
      <c r="FM242" s="221"/>
      <c r="FN242" s="221"/>
      <c r="FO242" s="221"/>
      <c r="FP242" s="221"/>
      <c r="FQ242" s="221"/>
      <c r="FR242" s="221"/>
      <c r="FS242" s="221"/>
      <c r="FT242" s="221"/>
      <c r="FU242" s="221"/>
      <c r="FV242" s="221"/>
      <c r="FW242" s="221"/>
      <c r="FX242" s="221"/>
      <c r="FY242" s="221"/>
      <c r="FZ242" s="221"/>
      <c r="GA242" s="221"/>
      <c r="GB242" s="221"/>
      <c r="GC242" s="221"/>
      <c r="GD242" s="221"/>
      <c r="GE242" s="221"/>
      <c r="GF242" s="221"/>
      <c r="GG242" s="221"/>
      <c r="GH242" s="221"/>
      <c r="GI242" s="221"/>
      <c r="GJ242" s="221"/>
      <c r="GK242" s="221"/>
      <c r="GL242" s="221"/>
      <c r="GM242" s="221"/>
      <c r="GN242" s="221"/>
      <c r="GO242" s="221"/>
      <c r="GP242" s="221"/>
      <c r="GQ242" s="221"/>
      <c r="GR242" s="221"/>
      <c r="GS242" s="221"/>
      <c r="GT242" s="221"/>
      <c r="GU242" s="221"/>
      <c r="GV242" s="221"/>
      <c r="GW242" s="221"/>
      <c r="GX242" s="221"/>
      <c r="GY242" s="221"/>
      <c r="GZ242" s="221"/>
      <c r="HA242" s="221"/>
      <c r="HB242" s="221"/>
      <c r="HC242" s="221"/>
      <c r="HD242" s="221"/>
      <c r="HE242" s="221"/>
      <c r="HF242" s="221"/>
      <c r="HG242" s="221"/>
      <c r="HH242" s="221"/>
      <c r="HI242" s="221"/>
      <c r="HJ242" s="221"/>
      <c r="HK242" s="221"/>
      <c r="HL242" s="221"/>
      <c r="HM242" s="221"/>
      <c r="HN242" s="221"/>
      <c r="HO242" s="221"/>
      <c r="HP242" s="221"/>
      <c r="HQ242" s="221"/>
      <c r="HR242" s="221"/>
      <c r="HS242" s="221"/>
      <c r="HT242" s="221"/>
      <c r="HU242" s="221"/>
      <c r="HV242" s="221"/>
      <c r="HW242" s="221"/>
      <c r="HX242" s="221"/>
      <c r="HY242" s="221"/>
      <c r="HZ242" s="221"/>
      <c r="IA242" s="221"/>
      <c r="IB242" s="221"/>
      <c r="IC242" s="221"/>
      <c r="ID242" s="221"/>
      <c r="IE242" s="221"/>
      <c r="IF242" s="221"/>
      <c r="IG242" s="221"/>
      <c r="IH242" s="221"/>
      <c r="II242" s="221"/>
      <c r="IJ242" s="221"/>
      <c r="IK242" s="221"/>
      <c r="IL242" s="221"/>
      <c r="IM242" s="221"/>
      <c r="IN242" s="221"/>
      <c r="IO242" s="221"/>
      <c r="IP242" s="221"/>
      <c r="IQ242" s="221"/>
      <c r="IR242" s="221"/>
      <c r="IS242" s="221"/>
    </row>
    <row r="243" spans="1:253" s="339" customFormat="1">
      <c r="A243" s="246"/>
      <c r="B243" s="214"/>
      <c r="C243" s="215"/>
      <c r="D243" s="216"/>
      <c r="E243" s="247"/>
      <c r="F243" s="330"/>
      <c r="G243" s="221"/>
      <c r="H243" s="329"/>
      <c r="I243" s="221"/>
      <c r="J243" s="221"/>
      <c r="K243" s="221"/>
      <c r="L243" s="221"/>
      <c r="M243" s="221"/>
      <c r="N243" s="221"/>
      <c r="O243" s="221"/>
      <c r="P243" s="221"/>
      <c r="Q243" s="221"/>
      <c r="R243" s="221"/>
      <c r="S243" s="221"/>
      <c r="T243" s="221"/>
      <c r="U243" s="221"/>
      <c r="V243" s="221"/>
      <c r="W243" s="221"/>
      <c r="X243" s="221"/>
      <c r="Y243" s="221"/>
      <c r="Z243" s="221"/>
      <c r="AA243" s="221"/>
      <c r="AB243" s="221"/>
      <c r="AC243" s="221"/>
      <c r="AD243" s="221"/>
      <c r="AE243" s="221"/>
      <c r="AF243" s="221"/>
      <c r="AG243" s="221"/>
      <c r="AH243" s="221"/>
      <c r="AI243" s="221"/>
      <c r="AJ243" s="221"/>
      <c r="AK243" s="221"/>
      <c r="AL243" s="221"/>
      <c r="AM243" s="221"/>
      <c r="AN243" s="221"/>
      <c r="AO243" s="221"/>
      <c r="AP243" s="221"/>
      <c r="AQ243" s="221"/>
      <c r="AR243" s="221"/>
      <c r="AS243" s="221"/>
      <c r="AT243" s="221"/>
      <c r="AU243" s="221"/>
      <c r="AV243" s="221"/>
      <c r="AW243" s="221"/>
      <c r="AX243" s="221"/>
      <c r="AY243" s="221"/>
      <c r="AZ243" s="221"/>
      <c r="BA243" s="221"/>
      <c r="BB243" s="221"/>
      <c r="BC243" s="221"/>
      <c r="BD243" s="221"/>
      <c r="BE243" s="221"/>
      <c r="BF243" s="221"/>
      <c r="BG243" s="221"/>
      <c r="BH243" s="221"/>
      <c r="BI243" s="221"/>
      <c r="BJ243" s="221"/>
      <c r="BK243" s="221"/>
      <c r="BL243" s="221"/>
      <c r="BM243" s="221"/>
      <c r="BN243" s="221"/>
      <c r="BO243" s="221"/>
      <c r="BP243" s="221"/>
      <c r="BQ243" s="221"/>
      <c r="BR243" s="221"/>
      <c r="BS243" s="221"/>
      <c r="BT243" s="221"/>
      <c r="BU243" s="221"/>
      <c r="BV243" s="221"/>
      <c r="BW243" s="221"/>
      <c r="BX243" s="221"/>
      <c r="BY243" s="221"/>
      <c r="BZ243" s="221"/>
      <c r="CA243" s="221"/>
      <c r="CB243" s="221"/>
      <c r="CC243" s="221"/>
      <c r="CD243" s="221"/>
      <c r="CE243" s="221"/>
      <c r="CF243" s="221"/>
      <c r="CG243" s="221"/>
      <c r="CH243" s="221"/>
      <c r="CI243" s="221"/>
      <c r="CJ243" s="221"/>
      <c r="CK243" s="221"/>
      <c r="CL243" s="221"/>
      <c r="CM243" s="221"/>
      <c r="CN243" s="221"/>
      <c r="CO243" s="221"/>
      <c r="CP243" s="221"/>
      <c r="CQ243" s="221"/>
      <c r="CR243" s="221"/>
      <c r="CS243" s="221"/>
      <c r="CT243" s="221"/>
      <c r="CU243" s="221"/>
      <c r="CV243" s="221"/>
      <c r="CW243" s="221"/>
      <c r="CX243" s="221"/>
      <c r="CY243" s="221"/>
      <c r="CZ243" s="221"/>
      <c r="DA243" s="221"/>
      <c r="DB243" s="221"/>
      <c r="DC243" s="221"/>
      <c r="DD243" s="221"/>
      <c r="DE243" s="221"/>
      <c r="DF243" s="221"/>
      <c r="DG243" s="221"/>
      <c r="DH243" s="221"/>
      <c r="DI243" s="221"/>
      <c r="DJ243" s="221"/>
      <c r="DK243" s="221"/>
      <c r="DL243" s="221"/>
      <c r="DM243" s="221"/>
      <c r="DN243" s="221"/>
      <c r="DO243" s="221"/>
      <c r="DP243" s="221"/>
      <c r="DQ243" s="221"/>
      <c r="DR243" s="221"/>
      <c r="DS243" s="221"/>
      <c r="DT243" s="221"/>
      <c r="DU243" s="221"/>
      <c r="DV243" s="221"/>
      <c r="DW243" s="221"/>
      <c r="DX243" s="221"/>
      <c r="DY243" s="221"/>
      <c r="DZ243" s="221"/>
      <c r="EA243" s="221"/>
      <c r="EB243" s="221"/>
      <c r="EC243" s="221"/>
      <c r="ED243" s="221"/>
      <c r="EE243" s="221"/>
      <c r="EF243" s="221"/>
      <c r="EG243" s="221"/>
      <c r="EH243" s="221"/>
      <c r="EI243" s="221"/>
      <c r="EJ243" s="221"/>
      <c r="EK243" s="221"/>
      <c r="EL243" s="221"/>
      <c r="EM243" s="221"/>
      <c r="EN243" s="221"/>
      <c r="EO243" s="221"/>
      <c r="EP243" s="221"/>
      <c r="EQ243" s="221"/>
      <c r="ER243" s="221"/>
      <c r="ES243" s="221"/>
      <c r="ET243" s="221"/>
      <c r="EU243" s="221"/>
      <c r="EV243" s="221"/>
      <c r="EW243" s="221"/>
      <c r="EX243" s="221"/>
      <c r="EY243" s="221"/>
      <c r="EZ243" s="221"/>
      <c r="FA243" s="221"/>
      <c r="FB243" s="221"/>
      <c r="FC243" s="221"/>
      <c r="FD243" s="221"/>
      <c r="FE243" s="221"/>
      <c r="FF243" s="221"/>
      <c r="FG243" s="221"/>
      <c r="FH243" s="221"/>
      <c r="FI243" s="221"/>
      <c r="FJ243" s="221"/>
      <c r="FK243" s="221"/>
      <c r="FL243" s="221"/>
      <c r="FM243" s="221"/>
      <c r="FN243" s="221"/>
      <c r="FO243" s="221"/>
      <c r="FP243" s="221"/>
      <c r="FQ243" s="221"/>
      <c r="FR243" s="221"/>
      <c r="FS243" s="221"/>
      <c r="FT243" s="221"/>
      <c r="FU243" s="221"/>
      <c r="FV243" s="221"/>
      <c r="FW243" s="221"/>
      <c r="FX243" s="221"/>
      <c r="FY243" s="221"/>
      <c r="FZ243" s="221"/>
      <c r="GA243" s="221"/>
      <c r="GB243" s="221"/>
      <c r="GC243" s="221"/>
      <c r="GD243" s="221"/>
      <c r="GE243" s="221"/>
      <c r="GF243" s="221"/>
      <c r="GG243" s="221"/>
      <c r="GH243" s="221"/>
      <c r="GI243" s="221"/>
      <c r="GJ243" s="221"/>
      <c r="GK243" s="221"/>
      <c r="GL243" s="221"/>
      <c r="GM243" s="221"/>
      <c r="GN243" s="221"/>
      <c r="GO243" s="221"/>
      <c r="GP243" s="221"/>
      <c r="GQ243" s="221"/>
      <c r="GR243" s="221"/>
      <c r="GS243" s="221"/>
      <c r="GT243" s="221"/>
      <c r="GU243" s="221"/>
      <c r="GV243" s="221"/>
      <c r="GW243" s="221"/>
      <c r="GX243" s="221"/>
      <c r="GY243" s="221"/>
      <c r="GZ243" s="221"/>
      <c r="HA243" s="221"/>
      <c r="HB243" s="221"/>
      <c r="HC243" s="221"/>
      <c r="HD243" s="221"/>
      <c r="HE243" s="221"/>
      <c r="HF243" s="221"/>
      <c r="HG243" s="221"/>
      <c r="HH243" s="221"/>
      <c r="HI243" s="221"/>
      <c r="HJ243" s="221"/>
      <c r="HK243" s="221"/>
      <c r="HL243" s="221"/>
      <c r="HM243" s="221"/>
      <c r="HN243" s="221"/>
      <c r="HO243" s="221"/>
      <c r="HP243" s="221"/>
      <c r="HQ243" s="221"/>
      <c r="HR243" s="221"/>
      <c r="HS243" s="221"/>
      <c r="HT243" s="221"/>
      <c r="HU243" s="221"/>
      <c r="HV243" s="221"/>
      <c r="HW243" s="221"/>
      <c r="HX243" s="221"/>
      <c r="HY243" s="221"/>
      <c r="HZ243" s="221"/>
      <c r="IA243" s="221"/>
      <c r="IB243" s="221"/>
      <c r="IC243" s="221"/>
      <c r="ID243" s="221"/>
      <c r="IE243" s="221"/>
      <c r="IF243" s="221"/>
      <c r="IG243" s="221"/>
      <c r="IH243" s="221"/>
      <c r="II243" s="221"/>
      <c r="IJ243" s="221"/>
      <c r="IK243" s="221"/>
      <c r="IL243" s="221"/>
      <c r="IM243" s="221"/>
      <c r="IN243" s="221"/>
      <c r="IO243" s="221"/>
      <c r="IP243" s="221"/>
      <c r="IQ243" s="221"/>
      <c r="IR243" s="221"/>
      <c r="IS243" s="221"/>
    </row>
    <row r="244" spans="1:253" s="339" customFormat="1">
      <c r="A244" s="246"/>
      <c r="B244" s="214"/>
      <c r="C244" s="215"/>
      <c r="D244" s="216"/>
      <c r="E244" s="247"/>
      <c r="F244" s="330"/>
      <c r="G244" s="221"/>
      <c r="H244" s="329"/>
      <c r="I244" s="221"/>
      <c r="J244" s="221"/>
      <c r="K244" s="221"/>
      <c r="L244" s="221"/>
      <c r="M244" s="221"/>
      <c r="N244" s="221"/>
      <c r="O244" s="221"/>
      <c r="P244" s="221"/>
      <c r="Q244" s="221"/>
      <c r="R244" s="221"/>
      <c r="S244" s="221"/>
      <c r="T244" s="221"/>
      <c r="U244" s="221"/>
      <c r="V244" s="221"/>
      <c r="W244" s="221"/>
      <c r="X244" s="221"/>
      <c r="Y244" s="221"/>
      <c r="Z244" s="221"/>
      <c r="AA244" s="221"/>
      <c r="AB244" s="221"/>
      <c r="AC244" s="221"/>
      <c r="AD244" s="221"/>
      <c r="AE244" s="221"/>
      <c r="AF244" s="221"/>
      <c r="AG244" s="221"/>
      <c r="AH244" s="221"/>
      <c r="AI244" s="221"/>
      <c r="AJ244" s="221"/>
      <c r="AK244" s="221"/>
      <c r="AL244" s="221"/>
      <c r="AM244" s="221"/>
      <c r="AN244" s="221"/>
      <c r="AO244" s="221"/>
      <c r="AP244" s="221"/>
      <c r="AQ244" s="221"/>
      <c r="AR244" s="221"/>
      <c r="AS244" s="221"/>
      <c r="AT244" s="221"/>
      <c r="AU244" s="221"/>
      <c r="AV244" s="221"/>
      <c r="AW244" s="221"/>
      <c r="AX244" s="221"/>
      <c r="AY244" s="221"/>
      <c r="AZ244" s="221"/>
      <c r="BA244" s="221"/>
      <c r="BB244" s="221"/>
      <c r="BC244" s="221"/>
      <c r="BD244" s="221"/>
      <c r="BE244" s="221"/>
      <c r="BF244" s="221"/>
      <c r="BG244" s="221"/>
      <c r="BH244" s="221"/>
      <c r="BI244" s="221"/>
      <c r="BJ244" s="221"/>
      <c r="BK244" s="221"/>
      <c r="BL244" s="221"/>
      <c r="BM244" s="221"/>
      <c r="BN244" s="221"/>
      <c r="BO244" s="221"/>
      <c r="BP244" s="221"/>
      <c r="BQ244" s="221"/>
      <c r="BR244" s="221"/>
      <c r="BS244" s="221"/>
      <c r="BT244" s="221"/>
      <c r="BU244" s="221"/>
      <c r="BV244" s="221"/>
      <c r="BW244" s="221"/>
      <c r="BX244" s="221"/>
      <c r="BY244" s="221"/>
      <c r="BZ244" s="221"/>
      <c r="CA244" s="221"/>
      <c r="CB244" s="221"/>
      <c r="CC244" s="221"/>
      <c r="CD244" s="221"/>
      <c r="CE244" s="221"/>
      <c r="CF244" s="221"/>
      <c r="CG244" s="221"/>
      <c r="CH244" s="221"/>
      <c r="CI244" s="221"/>
      <c r="CJ244" s="221"/>
      <c r="CK244" s="221"/>
      <c r="CL244" s="221"/>
      <c r="CM244" s="221"/>
      <c r="CN244" s="221"/>
      <c r="CO244" s="221"/>
      <c r="CP244" s="221"/>
      <c r="CQ244" s="221"/>
      <c r="CR244" s="221"/>
      <c r="CS244" s="221"/>
      <c r="CT244" s="221"/>
      <c r="CU244" s="221"/>
      <c r="CV244" s="221"/>
      <c r="CW244" s="221"/>
      <c r="CX244" s="221"/>
      <c r="CY244" s="221"/>
      <c r="CZ244" s="221"/>
      <c r="DA244" s="221"/>
      <c r="DB244" s="221"/>
      <c r="DC244" s="221"/>
      <c r="DD244" s="221"/>
      <c r="DE244" s="221"/>
      <c r="DF244" s="221"/>
      <c r="DG244" s="221"/>
      <c r="DH244" s="221"/>
      <c r="DI244" s="221"/>
      <c r="DJ244" s="221"/>
      <c r="DK244" s="221"/>
      <c r="DL244" s="221"/>
      <c r="DM244" s="221"/>
      <c r="DN244" s="221"/>
      <c r="DO244" s="221"/>
      <c r="DP244" s="221"/>
      <c r="DQ244" s="221"/>
      <c r="DR244" s="221"/>
      <c r="DS244" s="221"/>
      <c r="DT244" s="221"/>
      <c r="DU244" s="221"/>
      <c r="DV244" s="221"/>
      <c r="DW244" s="221"/>
      <c r="DX244" s="221"/>
      <c r="DY244" s="221"/>
      <c r="DZ244" s="221"/>
      <c r="EA244" s="221"/>
      <c r="EB244" s="221"/>
      <c r="EC244" s="221"/>
      <c r="ED244" s="221"/>
      <c r="EE244" s="221"/>
      <c r="EF244" s="221"/>
      <c r="EG244" s="221"/>
      <c r="EH244" s="221"/>
      <c r="EI244" s="221"/>
      <c r="EJ244" s="221"/>
      <c r="EK244" s="221"/>
      <c r="EL244" s="221"/>
      <c r="EM244" s="221"/>
      <c r="EN244" s="221"/>
      <c r="EO244" s="221"/>
      <c r="EP244" s="221"/>
      <c r="EQ244" s="221"/>
      <c r="ER244" s="221"/>
      <c r="ES244" s="221"/>
      <c r="ET244" s="221"/>
      <c r="EU244" s="221"/>
      <c r="EV244" s="221"/>
      <c r="EW244" s="221"/>
      <c r="EX244" s="221"/>
      <c r="EY244" s="221"/>
      <c r="EZ244" s="221"/>
      <c r="FA244" s="221"/>
      <c r="FB244" s="221"/>
      <c r="FC244" s="221"/>
      <c r="FD244" s="221"/>
      <c r="FE244" s="221"/>
      <c r="FF244" s="221"/>
      <c r="FG244" s="221"/>
      <c r="FH244" s="221"/>
      <c r="FI244" s="221"/>
      <c r="FJ244" s="221"/>
      <c r="FK244" s="221"/>
      <c r="FL244" s="221"/>
      <c r="FM244" s="221"/>
      <c r="FN244" s="221"/>
      <c r="FO244" s="221"/>
      <c r="FP244" s="221"/>
      <c r="FQ244" s="221"/>
      <c r="FR244" s="221"/>
      <c r="FS244" s="221"/>
      <c r="FT244" s="221"/>
      <c r="FU244" s="221"/>
      <c r="FV244" s="221"/>
      <c r="FW244" s="221"/>
      <c r="FX244" s="221"/>
      <c r="FY244" s="221"/>
      <c r="FZ244" s="221"/>
      <c r="GA244" s="221"/>
      <c r="GB244" s="221"/>
      <c r="GC244" s="221"/>
      <c r="GD244" s="221"/>
      <c r="GE244" s="221"/>
      <c r="GF244" s="221"/>
      <c r="GG244" s="221"/>
      <c r="GH244" s="221"/>
      <c r="GI244" s="221"/>
      <c r="GJ244" s="221"/>
      <c r="GK244" s="221"/>
      <c r="GL244" s="221"/>
      <c r="GM244" s="221"/>
      <c r="GN244" s="221"/>
      <c r="GO244" s="221"/>
      <c r="GP244" s="221"/>
      <c r="GQ244" s="221"/>
      <c r="GR244" s="221"/>
      <c r="GS244" s="221"/>
      <c r="GT244" s="221"/>
      <c r="GU244" s="221"/>
      <c r="GV244" s="221"/>
      <c r="GW244" s="221"/>
      <c r="GX244" s="221"/>
      <c r="GY244" s="221"/>
      <c r="GZ244" s="221"/>
      <c r="HA244" s="221"/>
      <c r="HB244" s="221"/>
      <c r="HC244" s="221"/>
      <c r="HD244" s="221"/>
      <c r="HE244" s="221"/>
      <c r="HF244" s="221"/>
      <c r="HG244" s="221"/>
      <c r="HH244" s="221"/>
      <c r="HI244" s="221"/>
      <c r="HJ244" s="221"/>
      <c r="HK244" s="221"/>
      <c r="HL244" s="221"/>
      <c r="HM244" s="221"/>
      <c r="HN244" s="221"/>
      <c r="HO244" s="221"/>
      <c r="HP244" s="221"/>
      <c r="HQ244" s="221"/>
      <c r="HR244" s="221"/>
      <c r="HS244" s="221"/>
      <c r="HT244" s="221"/>
      <c r="HU244" s="221"/>
      <c r="HV244" s="221"/>
      <c r="HW244" s="221"/>
      <c r="HX244" s="221"/>
      <c r="HY244" s="221"/>
      <c r="HZ244" s="221"/>
      <c r="IA244" s="221"/>
      <c r="IB244" s="221"/>
      <c r="IC244" s="221"/>
      <c r="ID244" s="221"/>
      <c r="IE244" s="221"/>
      <c r="IF244" s="221"/>
      <c r="IG244" s="221"/>
      <c r="IH244" s="221"/>
      <c r="II244" s="221"/>
      <c r="IJ244" s="221"/>
      <c r="IK244" s="221"/>
      <c r="IL244" s="221"/>
      <c r="IM244" s="221"/>
      <c r="IN244" s="221"/>
      <c r="IO244" s="221"/>
      <c r="IP244" s="221"/>
      <c r="IQ244" s="221"/>
      <c r="IR244" s="221"/>
      <c r="IS244" s="221"/>
    </row>
    <row r="245" spans="1:253" s="339" customFormat="1">
      <c r="A245" s="246"/>
      <c r="B245" s="214"/>
      <c r="C245" s="215"/>
      <c r="D245" s="216"/>
      <c r="E245" s="247"/>
      <c r="F245" s="330"/>
      <c r="G245" s="221"/>
      <c r="H245" s="329"/>
      <c r="I245" s="221"/>
      <c r="J245" s="221"/>
      <c r="K245" s="221"/>
      <c r="L245" s="221"/>
      <c r="M245" s="221"/>
      <c r="N245" s="221"/>
      <c r="O245" s="221"/>
      <c r="P245" s="221"/>
      <c r="Q245" s="221"/>
      <c r="R245" s="221"/>
      <c r="S245" s="221"/>
      <c r="T245" s="221"/>
      <c r="U245" s="221"/>
      <c r="V245" s="221"/>
      <c r="W245" s="221"/>
      <c r="X245" s="221"/>
      <c r="Y245" s="221"/>
      <c r="Z245" s="221"/>
      <c r="AA245" s="221"/>
      <c r="AB245" s="221"/>
      <c r="AC245" s="221"/>
      <c r="AD245" s="221"/>
      <c r="AE245" s="221"/>
      <c r="AF245" s="221"/>
      <c r="AG245" s="221"/>
      <c r="AH245" s="221"/>
      <c r="AI245" s="221"/>
      <c r="AJ245" s="221"/>
      <c r="AK245" s="221"/>
      <c r="AL245" s="221"/>
      <c r="AM245" s="221"/>
      <c r="AN245" s="221"/>
      <c r="AO245" s="221"/>
      <c r="AP245" s="221"/>
      <c r="AQ245" s="221"/>
      <c r="AR245" s="221"/>
      <c r="AS245" s="221"/>
      <c r="AT245" s="221"/>
      <c r="AU245" s="221"/>
      <c r="AV245" s="221"/>
      <c r="AW245" s="221"/>
      <c r="AX245" s="221"/>
      <c r="AY245" s="221"/>
      <c r="AZ245" s="221"/>
      <c r="BA245" s="221"/>
      <c r="BB245" s="221"/>
      <c r="BC245" s="221"/>
      <c r="BD245" s="221"/>
      <c r="BE245" s="221"/>
      <c r="BF245" s="221"/>
      <c r="BG245" s="221"/>
      <c r="BH245" s="221"/>
      <c r="BI245" s="221"/>
      <c r="BJ245" s="221"/>
      <c r="BK245" s="221"/>
      <c r="BL245" s="221"/>
      <c r="BM245" s="221"/>
      <c r="BN245" s="221"/>
      <c r="BO245" s="221"/>
      <c r="BP245" s="221"/>
      <c r="BQ245" s="221"/>
      <c r="BR245" s="221"/>
      <c r="BS245" s="221"/>
      <c r="BT245" s="221"/>
      <c r="BU245" s="221"/>
      <c r="BV245" s="221"/>
      <c r="BW245" s="221"/>
      <c r="BX245" s="221"/>
      <c r="BY245" s="221"/>
      <c r="BZ245" s="221"/>
      <c r="CA245" s="221"/>
      <c r="CB245" s="221"/>
      <c r="CC245" s="221"/>
      <c r="CD245" s="221"/>
      <c r="CE245" s="221"/>
      <c r="CF245" s="221"/>
      <c r="CG245" s="221"/>
      <c r="CH245" s="221"/>
      <c r="CI245" s="221"/>
      <c r="CJ245" s="221"/>
      <c r="CK245" s="221"/>
      <c r="CL245" s="221"/>
      <c r="CM245" s="221"/>
      <c r="CN245" s="221"/>
      <c r="CO245" s="221"/>
      <c r="CP245" s="221"/>
      <c r="CQ245" s="221"/>
      <c r="CR245" s="221"/>
      <c r="CS245" s="221"/>
      <c r="CT245" s="221"/>
      <c r="CU245" s="221"/>
      <c r="CV245" s="221"/>
      <c r="CW245" s="221"/>
      <c r="CX245" s="221"/>
      <c r="CY245" s="221"/>
      <c r="CZ245" s="221"/>
      <c r="DA245" s="221"/>
      <c r="DB245" s="221"/>
      <c r="DC245" s="221"/>
      <c r="DD245" s="221"/>
      <c r="DE245" s="221"/>
      <c r="DF245" s="221"/>
      <c r="DG245" s="221"/>
      <c r="DH245" s="221"/>
      <c r="DI245" s="221"/>
      <c r="DJ245" s="221"/>
      <c r="DK245" s="221"/>
      <c r="DL245" s="221"/>
      <c r="DM245" s="221"/>
      <c r="DN245" s="221"/>
      <c r="DO245" s="221"/>
      <c r="DP245" s="221"/>
      <c r="DQ245" s="221"/>
      <c r="DR245" s="221"/>
      <c r="DS245" s="221"/>
      <c r="DT245" s="221"/>
      <c r="DU245" s="221"/>
      <c r="DV245" s="221"/>
      <c r="DW245" s="221"/>
      <c r="DX245" s="221"/>
      <c r="DY245" s="221"/>
      <c r="DZ245" s="221"/>
      <c r="EA245" s="221"/>
      <c r="EB245" s="221"/>
      <c r="EC245" s="221"/>
      <c r="ED245" s="221"/>
      <c r="EE245" s="221"/>
      <c r="EF245" s="221"/>
      <c r="EG245" s="221"/>
      <c r="EH245" s="221"/>
      <c r="EI245" s="221"/>
      <c r="EJ245" s="221"/>
      <c r="EK245" s="221"/>
      <c r="EL245" s="221"/>
      <c r="EM245" s="221"/>
      <c r="EN245" s="221"/>
      <c r="EO245" s="221"/>
      <c r="EP245" s="221"/>
      <c r="EQ245" s="221"/>
      <c r="ER245" s="221"/>
      <c r="ES245" s="221"/>
      <c r="ET245" s="221"/>
      <c r="EU245" s="221"/>
      <c r="EV245" s="221"/>
      <c r="EW245" s="221"/>
      <c r="EX245" s="221"/>
      <c r="EY245" s="221"/>
      <c r="EZ245" s="221"/>
      <c r="FA245" s="221"/>
      <c r="FB245" s="221"/>
      <c r="FC245" s="221"/>
      <c r="FD245" s="221"/>
      <c r="FE245" s="221"/>
      <c r="FF245" s="221"/>
      <c r="FG245" s="221"/>
      <c r="FH245" s="221"/>
      <c r="FI245" s="221"/>
      <c r="FJ245" s="221"/>
      <c r="FK245" s="221"/>
      <c r="FL245" s="221"/>
      <c r="FM245" s="221"/>
      <c r="FN245" s="221"/>
      <c r="FO245" s="221"/>
      <c r="FP245" s="221"/>
      <c r="FQ245" s="221"/>
      <c r="FR245" s="221"/>
      <c r="FS245" s="221"/>
      <c r="FT245" s="221"/>
      <c r="FU245" s="221"/>
      <c r="FV245" s="221"/>
      <c r="FW245" s="221"/>
      <c r="FX245" s="221"/>
      <c r="FY245" s="221"/>
      <c r="FZ245" s="221"/>
      <c r="GA245" s="221"/>
      <c r="GB245" s="221"/>
      <c r="GC245" s="221"/>
      <c r="GD245" s="221"/>
      <c r="GE245" s="221"/>
      <c r="GF245" s="221"/>
      <c r="GG245" s="221"/>
      <c r="GH245" s="221"/>
      <c r="GI245" s="221"/>
      <c r="GJ245" s="221"/>
      <c r="GK245" s="221"/>
      <c r="GL245" s="221"/>
      <c r="GM245" s="221"/>
      <c r="GN245" s="221"/>
      <c r="GO245" s="221"/>
      <c r="GP245" s="221"/>
      <c r="GQ245" s="221"/>
      <c r="GR245" s="221"/>
      <c r="GS245" s="221"/>
      <c r="GT245" s="221"/>
      <c r="GU245" s="221"/>
      <c r="GV245" s="221"/>
      <c r="GW245" s="221"/>
      <c r="GX245" s="221"/>
      <c r="GY245" s="221"/>
      <c r="GZ245" s="221"/>
      <c r="HA245" s="221"/>
      <c r="HB245" s="221"/>
      <c r="HC245" s="221"/>
      <c r="HD245" s="221"/>
      <c r="HE245" s="221"/>
      <c r="HF245" s="221"/>
      <c r="HG245" s="221"/>
      <c r="HH245" s="221"/>
      <c r="HI245" s="221"/>
      <c r="HJ245" s="221"/>
      <c r="HK245" s="221"/>
      <c r="HL245" s="221"/>
      <c r="HM245" s="221"/>
      <c r="HN245" s="221"/>
      <c r="HO245" s="221"/>
      <c r="HP245" s="221"/>
      <c r="HQ245" s="221"/>
      <c r="HR245" s="221"/>
      <c r="HS245" s="221"/>
      <c r="HT245" s="221"/>
      <c r="HU245" s="221"/>
      <c r="HV245" s="221"/>
      <c r="HW245" s="221"/>
      <c r="HX245" s="221"/>
      <c r="HY245" s="221"/>
      <c r="HZ245" s="221"/>
      <c r="IA245" s="221"/>
      <c r="IB245" s="221"/>
      <c r="IC245" s="221"/>
      <c r="ID245" s="221"/>
      <c r="IE245" s="221"/>
      <c r="IF245" s="221"/>
      <c r="IG245" s="221"/>
      <c r="IH245" s="221"/>
      <c r="II245" s="221"/>
      <c r="IJ245" s="221"/>
      <c r="IK245" s="221"/>
      <c r="IL245" s="221"/>
      <c r="IM245" s="221"/>
      <c r="IN245" s="221"/>
      <c r="IO245" s="221"/>
      <c r="IP245" s="221"/>
      <c r="IQ245" s="221"/>
      <c r="IR245" s="221"/>
      <c r="IS245" s="221"/>
    </row>
    <row r="246" spans="1:253" s="339" customFormat="1">
      <c r="A246" s="246"/>
      <c r="B246" s="214"/>
      <c r="C246" s="215"/>
      <c r="D246" s="216"/>
      <c r="E246" s="247"/>
      <c r="F246" s="330"/>
      <c r="G246" s="221"/>
      <c r="H246" s="329"/>
      <c r="I246" s="221"/>
      <c r="J246" s="221"/>
      <c r="K246" s="221"/>
      <c r="L246" s="221"/>
      <c r="M246" s="221"/>
      <c r="N246" s="221"/>
      <c r="O246" s="221"/>
      <c r="P246" s="221"/>
      <c r="Q246" s="221"/>
      <c r="R246" s="221"/>
      <c r="S246" s="221"/>
      <c r="T246" s="221"/>
      <c r="U246" s="221"/>
      <c r="V246" s="221"/>
      <c r="W246" s="221"/>
      <c r="X246" s="221"/>
      <c r="Y246" s="221"/>
      <c r="Z246" s="221"/>
      <c r="AA246" s="221"/>
      <c r="AB246" s="221"/>
      <c r="AC246" s="221"/>
      <c r="AD246" s="221"/>
      <c r="AE246" s="221"/>
      <c r="AF246" s="221"/>
      <c r="AG246" s="221"/>
      <c r="AH246" s="221"/>
      <c r="AI246" s="221"/>
      <c r="AJ246" s="221"/>
      <c r="AK246" s="221"/>
      <c r="AL246" s="221"/>
      <c r="AM246" s="221"/>
      <c r="AN246" s="221"/>
      <c r="AO246" s="221"/>
      <c r="AP246" s="221"/>
      <c r="AQ246" s="221"/>
      <c r="AR246" s="221"/>
      <c r="AS246" s="221"/>
      <c r="AT246" s="221"/>
      <c r="AU246" s="221"/>
      <c r="AV246" s="221"/>
      <c r="AW246" s="221"/>
      <c r="AX246" s="221"/>
      <c r="AY246" s="221"/>
      <c r="AZ246" s="221"/>
      <c r="BA246" s="221"/>
      <c r="BB246" s="221"/>
      <c r="BC246" s="221"/>
      <c r="BD246" s="221"/>
      <c r="BE246" s="221"/>
      <c r="BF246" s="221"/>
      <c r="BG246" s="221"/>
      <c r="BH246" s="221"/>
      <c r="BI246" s="221"/>
      <c r="BJ246" s="221"/>
      <c r="BK246" s="221"/>
      <c r="BL246" s="221"/>
      <c r="BM246" s="221"/>
      <c r="BN246" s="221"/>
      <c r="BO246" s="221"/>
      <c r="BP246" s="221"/>
      <c r="BQ246" s="221"/>
      <c r="BR246" s="221"/>
      <c r="BS246" s="221"/>
      <c r="BT246" s="221"/>
      <c r="BU246" s="221"/>
      <c r="BV246" s="221"/>
      <c r="BW246" s="221"/>
      <c r="BX246" s="221"/>
      <c r="BY246" s="221"/>
      <c r="BZ246" s="221"/>
      <c r="CA246" s="221"/>
      <c r="CB246" s="221"/>
      <c r="CC246" s="221"/>
      <c r="CD246" s="221"/>
      <c r="CE246" s="221"/>
      <c r="CF246" s="221"/>
      <c r="CG246" s="221"/>
      <c r="CH246" s="221"/>
      <c r="CI246" s="221"/>
      <c r="CJ246" s="221"/>
      <c r="CK246" s="221"/>
      <c r="CL246" s="221"/>
      <c r="CM246" s="221"/>
      <c r="CN246" s="221"/>
      <c r="CO246" s="221"/>
      <c r="CP246" s="221"/>
      <c r="CQ246" s="221"/>
      <c r="CR246" s="221"/>
      <c r="CS246" s="221"/>
      <c r="CT246" s="221"/>
      <c r="CU246" s="221"/>
      <c r="CV246" s="221"/>
      <c r="CW246" s="221"/>
      <c r="CX246" s="221"/>
      <c r="CY246" s="221"/>
      <c r="CZ246" s="221"/>
      <c r="DA246" s="221"/>
      <c r="DB246" s="221"/>
      <c r="DC246" s="221"/>
      <c r="DD246" s="221"/>
      <c r="DE246" s="221"/>
      <c r="DF246" s="221"/>
      <c r="DG246" s="221"/>
      <c r="DH246" s="221"/>
      <c r="DI246" s="221"/>
      <c r="DJ246" s="221"/>
      <c r="DK246" s="221"/>
      <c r="DL246" s="221"/>
      <c r="DM246" s="221"/>
      <c r="DN246" s="221"/>
      <c r="DO246" s="221"/>
      <c r="DP246" s="221"/>
      <c r="DQ246" s="221"/>
      <c r="DR246" s="221"/>
      <c r="DS246" s="221"/>
      <c r="DT246" s="221"/>
      <c r="DU246" s="221"/>
      <c r="DV246" s="221"/>
      <c r="DW246" s="221"/>
      <c r="DX246" s="221"/>
      <c r="DY246" s="221"/>
      <c r="DZ246" s="221"/>
      <c r="EA246" s="221"/>
      <c r="EB246" s="221"/>
      <c r="EC246" s="221"/>
      <c r="ED246" s="221"/>
      <c r="EE246" s="221"/>
      <c r="EF246" s="221"/>
      <c r="EG246" s="221"/>
      <c r="EH246" s="221"/>
      <c r="EI246" s="221"/>
      <c r="EJ246" s="221"/>
      <c r="EK246" s="221"/>
      <c r="EL246" s="221"/>
      <c r="EM246" s="221"/>
      <c r="EN246" s="221"/>
      <c r="EO246" s="221"/>
      <c r="EP246" s="221"/>
      <c r="EQ246" s="221"/>
      <c r="ER246" s="221"/>
      <c r="ES246" s="221"/>
      <c r="ET246" s="221"/>
      <c r="EU246" s="221"/>
      <c r="EV246" s="221"/>
      <c r="EW246" s="221"/>
      <c r="EX246" s="221"/>
      <c r="EY246" s="221"/>
      <c r="EZ246" s="221"/>
      <c r="FA246" s="221"/>
      <c r="FB246" s="221"/>
      <c r="FC246" s="221"/>
      <c r="FD246" s="221"/>
      <c r="FE246" s="221"/>
      <c r="FF246" s="221"/>
      <c r="FG246" s="221"/>
      <c r="FH246" s="221"/>
      <c r="FI246" s="221"/>
      <c r="FJ246" s="221"/>
      <c r="FK246" s="221"/>
      <c r="FL246" s="221"/>
      <c r="FM246" s="221"/>
      <c r="FN246" s="221"/>
      <c r="FO246" s="221"/>
      <c r="FP246" s="221"/>
      <c r="FQ246" s="221"/>
      <c r="FR246" s="221"/>
      <c r="FS246" s="221"/>
      <c r="FT246" s="221"/>
      <c r="FU246" s="221"/>
      <c r="FV246" s="221"/>
      <c r="FW246" s="221"/>
      <c r="FX246" s="221"/>
      <c r="FY246" s="221"/>
      <c r="FZ246" s="221"/>
      <c r="GA246" s="221"/>
      <c r="GB246" s="221"/>
      <c r="GC246" s="221"/>
      <c r="GD246" s="221"/>
      <c r="GE246" s="221"/>
      <c r="GF246" s="221"/>
      <c r="GG246" s="221"/>
      <c r="GH246" s="221"/>
      <c r="GI246" s="221"/>
      <c r="GJ246" s="221"/>
      <c r="GK246" s="221"/>
      <c r="GL246" s="221"/>
      <c r="GM246" s="221"/>
      <c r="GN246" s="221"/>
      <c r="GO246" s="221"/>
      <c r="GP246" s="221"/>
      <c r="GQ246" s="221"/>
      <c r="GR246" s="221"/>
      <c r="GS246" s="221"/>
      <c r="GT246" s="221"/>
      <c r="GU246" s="221"/>
      <c r="GV246" s="221"/>
      <c r="GW246" s="221"/>
      <c r="GX246" s="221"/>
      <c r="GY246" s="221"/>
      <c r="GZ246" s="221"/>
      <c r="HA246" s="221"/>
      <c r="HB246" s="221"/>
      <c r="HC246" s="221"/>
      <c r="HD246" s="221"/>
      <c r="HE246" s="221"/>
      <c r="HF246" s="221"/>
      <c r="HG246" s="221"/>
      <c r="HH246" s="221"/>
      <c r="HI246" s="221"/>
      <c r="HJ246" s="221"/>
      <c r="HK246" s="221"/>
      <c r="HL246" s="221"/>
      <c r="HM246" s="221"/>
      <c r="HN246" s="221"/>
      <c r="HO246" s="221"/>
      <c r="HP246" s="221"/>
      <c r="HQ246" s="221"/>
      <c r="HR246" s="221"/>
      <c r="HS246" s="221"/>
      <c r="HT246" s="221"/>
      <c r="HU246" s="221"/>
      <c r="HV246" s="221"/>
      <c r="HW246" s="221"/>
      <c r="HX246" s="221"/>
      <c r="HY246" s="221"/>
      <c r="HZ246" s="221"/>
      <c r="IA246" s="221"/>
      <c r="IB246" s="221"/>
      <c r="IC246" s="221"/>
      <c r="ID246" s="221"/>
      <c r="IE246" s="221"/>
      <c r="IF246" s="221"/>
      <c r="IG246" s="221"/>
      <c r="IH246" s="221"/>
      <c r="II246" s="221"/>
      <c r="IJ246" s="221"/>
      <c r="IK246" s="221"/>
      <c r="IL246" s="221"/>
      <c r="IM246" s="221"/>
      <c r="IN246" s="221"/>
      <c r="IO246" s="221"/>
      <c r="IP246" s="221"/>
      <c r="IQ246" s="221"/>
      <c r="IR246" s="221"/>
      <c r="IS246" s="221"/>
    </row>
    <row r="247" spans="1:253" s="339" customFormat="1">
      <c r="A247" s="246"/>
      <c r="B247" s="214"/>
      <c r="C247" s="215"/>
      <c r="D247" s="216"/>
      <c r="E247" s="247"/>
      <c r="F247" s="330"/>
      <c r="G247" s="221"/>
      <c r="H247" s="329"/>
      <c r="I247" s="221"/>
      <c r="J247" s="221"/>
      <c r="K247" s="221"/>
      <c r="L247" s="221"/>
      <c r="M247" s="221"/>
      <c r="N247" s="221"/>
      <c r="O247" s="221"/>
      <c r="P247" s="221"/>
      <c r="Q247" s="221"/>
      <c r="R247" s="221"/>
      <c r="S247" s="221"/>
      <c r="T247" s="221"/>
      <c r="U247" s="221"/>
      <c r="V247" s="221"/>
      <c r="W247" s="221"/>
      <c r="X247" s="221"/>
      <c r="Y247" s="221"/>
      <c r="Z247" s="221"/>
      <c r="AA247" s="221"/>
      <c r="AB247" s="221"/>
      <c r="AC247" s="221"/>
      <c r="AD247" s="221"/>
      <c r="AE247" s="221"/>
      <c r="AF247" s="221"/>
      <c r="AG247" s="221"/>
      <c r="AH247" s="221"/>
      <c r="AI247" s="221"/>
      <c r="AJ247" s="221"/>
      <c r="AK247" s="221"/>
      <c r="AL247" s="221"/>
      <c r="AM247" s="221"/>
      <c r="AN247" s="221"/>
      <c r="AO247" s="221"/>
      <c r="AP247" s="221"/>
      <c r="AQ247" s="221"/>
      <c r="AR247" s="221"/>
      <c r="AS247" s="221"/>
      <c r="AT247" s="221"/>
      <c r="AU247" s="221"/>
      <c r="AV247" s="221"/>
      <c r="AW247" s="221"/>
      <c r="AX247" s="221"/>
      <c r="AY247" s="221"/>
      <c r="AZ247" s="221"/>
      <c r="BA247" s="221"/>
      <c r="BB247" s="221"/>
      <c r="BC247" s="221"/>
      <c r="BD247" s="221"/>
      <c r="BE247" s="221"/>
      <c r="BF247" s="221"/>
      <c r="BG247" s="221"/>
      <c r="BH247" s="221"/>
      <c r="BI247" s="221"/>
      <c r="BJ247" s="221"/>
      <c r="BK247" s="221"/>
      <c r="BL247" s="221"/>
      <c r="BM247" s="221"/>
      <c r="BN247" s="221"/>
      <c r="BO247" s="221"/>
      <c r="BP247" s="221"/>
      <c r="BQ247" s="221"/>
      <c r="BR247" s="221"/>
      <c r="BS247" s="221"/>
      <c r="BT247" s="221"/>
      <c r="BU247" s="221"/>
      <c r="BV247" s="221"/>
      <c r="BW247" s="221"/>
      <c r="BX247" s="221"/>
      <c r="BY247" s="221"/>
      <c r="BZ247" s="221"/>
      <c r="CA247" s="221"/>
      <c r="CB247" s="221"/>
      <c r="CC247" s="221"/>
      <c r="CD247" s="221"/>
      <c r="CE247" s="221"/>
      <c r="CF247" s="221"/>
      <c r="CG247" s="221"/>
      <c r="CH247" s="221"/>
      <c r="CI247" s="221"/>
      <c r="CJ247" s="221"/>
      <c r="CK247" s="221"/>
      <c r="CL247" s="221"/>
      <c r="CM247" s="221"/>
      <c r="CN247" s="221"/>
      <c r="CO247" s="221"/>
      <c r="CP247" s="221"/>
      <c r="CQ247" s="221"/>
      <c r="CR247" s="221"/>
      <c r="CS247" s="221"/>
      <c r="CT247" s="221"/>
      <c r="CU247" s="221"/>
      <c r="CV247" s="221"/>
      <c r="CW247" s="221"/>
      <c r="CX247" s="221"/>
      <c r="CY247" s="221"/>
      <c r="CZ247" s="221"/>
      <c r="DA247" s="221"/>
      <c r="DB247" s="221"/>
      <c r="DC247" s="221"/>
      <c r="DD247" s="221"/>
      <c r="DE247" s="221"/>
      <c r="DF247" s="221"/>
      <c r="DG247" s="221"/>
      <c r="DH247" s="221"/>
      <c r="DI247" s="221"/>
      <c r="DJ247" s="221"/>
      <c r="DK247" s="221"/>
      <c r="DL247" s="221"/>
      <c r="DM247" s="221"/>
      <c r="DN247" s="221"/>
      <c r="DO247" s="221"/>
      <c r="DP247" s="221"/>
      <c r="DQ247" s="221"/>
      <c r="DR247" s="221"/>
      <c r="DS247" s="221"/>
      <c r="DT247" s="221"/>
      <c r="DU247" s="221"/>
      <c r="DV247" s="221"/>
      <c r="DW247" s="221"/>
      <c r="DX247" s="221"/>
      <c r="DY247" s="221"/>
      <c r="DZ247" s="221"/>
      <c r="EA247" s="221"/>
      <c r="EB247" s="221"/>
      <c r="EC247" s="221"/>
      <c r="ED247" s="221"/>
      <c r="EE247" s="221"/>
      <c r="EF247" s="221"/>
      <c r="EG247" s="221"/>
      <c r="EH247" s="221"/>
      <c r="EI247" s="221"/>
      <c r="EJ247" s="221"/>
      <c r="EK247" s="221"/>
      <c r="EL247" s="221"/>
      <c r="EM247" s="221"/>
      <c r="EN247" s="221"/>
      <c r="EO247" s="221"/>
      <c r="EP247" s="221"/>
      <c r="EQ247" s="221"/>
      <c r="ER247" s="221"/>
      <c r="ES247" s="221"/>
      <c r="ET247" s="221"/>
      <c r="EU247" s="221"/>
      <c r="EV247" s="221"/>
      <c r="EW247" s="221"/>
      <c r="EX247" s="221"/>
      <c r="EY247" s="221"/>
      <c r="EZ247" s="221"/>
      <c r="FA247" s="221"/>
      <c r="FB247" s="221"/>
      <c r="FC247" s="221"/>
      <c r="FD247" s="221"/>
      <c r="FE247" s="221"/>
      <c r="FF247" s="221"/>
      <c r="FG247" s="221"/>
      <c r="FH247" s="221"/>
      <c r="FI247" s="221"/>
      <c r="FJ247" s="221"/>
      <c r="FK247" s="221"/>
      <c r="FL247" s="221"/>
      <c r="FM247" s="221"/>
      <c r="FN247" s="221"/>
      <c r="FO247" s="221"/>
      <c r="FP247" s="221"/>
      <c r="FQ247" s="221"/>
      <c r="FR247" s="221"/>
      <c r="FS247" s="221"/>
      <c r="FT247" s="221"/>
      <c r="FU247" s="221"/>
      <c r="FV247" s="221"/>
      <c r="FW247" s="221"/>
      <c r="FX247" s="221"/>
      <c r="FY247" s="221"/>
      <c r="FZ247" s="221"/>
      <c r="GA247" s="221"/>
      <c r="GB247" s="221"/>
      <c r="GC247" s="221"/>
      <c r="GD247" s="221"/>
      <c r="GE247" s="221"/>
      <c r="GF247" s="221"/>
      <c r="GG247" s="221"/>
      <c r="GH247" s="221"/>
      <c r="GI247" s="221"/>
      <c r="GJ247" s="221"/>
      <c r="GK247" s="221"/>
      <c r="GL247" s="221"/>
      <c r="GM247" s="221"/>
      <c r="GN247" s="221"/>
      <c r="GO247" s="221"/>
      <c r="GP247" s="221"/>
      <c r="GQ247" s="221"/>
      <c r="GR247" s="221"/>
      <c r="GS247" s="221"/>
      <c r="GT247" s="221"/>
      <c r="GU247" s="221"/>
      <c r="GV247" s="221"/>
      <c r="GW247" s="221"/>
      <c r="GX247" s="221"/>
      <c r="GY247" s="221"/>
      <c r="GZ247" s="221"/>
      <c r="HA247" s="221"/>
      <c r="HB247" s="221"/>
      <c r="HC247" s="221"/>
      <c r="HD247" s="221"/>
      <c r="HE247" s="221"/>
      <c r="HF247" s="221"/>
      <c r="HG247" s="221"/>
      <c r="HH247" s="221"/>
      <c r="HI247" s="221"/>
      <c r="HJ247" s="221"/>
      <c r="HK247" s="221"/>
      <c r="HL247" s="221"/>
      <c r="HM247" s="221"/>
      <c r="HN247" s="221"/>
      <c r="HO247" s="221"/>
      <c r="HP247" s="221"/>
      <c r="HQ247" s="221"/>
      <c r="HR247" s="221"/>
      <c r="HS247" s="221"/>
      <c r="HT247" s="221"/>
      <c r="HU247" s="221"/>
      <c r="HV247" s="221"/>
      <c r="HW247" s="221"/>
      <c r="HX247" s="221"/>
      <c r="HY247" s="221"/>
      <c r="HZ247" s="221"/>
      <c r="IA247" s="221"/>
      <c r="IB247" s="221"/>
      <c r="IC247" s="221"/>
      <c r="ID247" s="221"/>
      <c r="IE247" s="221"/>
      <c r="IF247" s="221"/>
      <c r="IG247" s="221"/>
      <c r="IH247" s="221"/>
      <c r="II247" s="221"/>
      <c r="IJ247" s="221"/>
      <c r="IK247" s="221"/>
      <c r="IL247" s="221"/>
      <c r="IM247" s="221"/>
      <c r="IN247" s="221"/>
      <c r="IO247" s="221"/>
      <c r="IP247" s="221"/>
      <c r="IQ247" s="221"/>
      <c r="IR247" s="221"/>
      <c r="IS247" s="221"/>
    </row>
    <row r="248" spans="1:253">
      <c r="B248" s="214"/>
      <c r="C248" s="215"/>
    </row>
    <row r="249" spans="1:253">
      <c r="B249" s="214"/>
      <c r="C249" s="215"/>
    </row>
    <row r="250" spans="1:253">
      <c r="B250" s="214"/>
      <c r="C250" s="215"/>
    </row>
  </sheetData>
  <mergeCells count="31">
    <mergeCell ref="B15:E15"/>
    <mergeCell ref="A1:F1"/>
    <mergeCell ref="A2:F2"/>
    <mergeCell ref="A3:F3"/>
    <mergeCell ref="A4:F4"/>
    <mergeCell ref="A6:F6"/>
    <mergeCell ref="B8:E8"/>
    <mergeCell ref="B10:E10"/>
    <mergeCell ref="B11:E11"/>
    <mergeCell ref="B12:E12"/>
    <mergeCell ref="B13:E13"/>
    <mergeCell ref="B14:E14"/>
    <mergeCell ref="B27:E27"/>
    <mergeCell ref="B16:E16"/>
    <mergeCell ref="B17:E17"/>
    <mergeCell ref="B18:E18"/>
    <mergeCell ref="B19:E19"/>
    <mergeCell ref="B20:E20"/>
    <mergeCell ref="B21:E21"/>
    <mergeCell ref="B22:E22"/>
    <mergeCell ref="B23:E23"/>
    <mergeCell ref="B24:E24"/>
    <mergeCell ref="B25:E25"/>
    <mergeCell ref="B26:E26"/>
    <mergeCell ref="B34:E34"/>
    <mergeCell ref="B28:E28"/>
    <mergeCell ref="B29:E29"/>
    <mergeCell ref="B30:E30"/>
    <mergeCell ref="B31:E31"/>
    <mergeCell ref="B32:E32"/>
    <mergeCell ref="B33:E33"/>
  </mergeCells>
  <pageMargins left="0.98425196850393704" right="0.19685039370078741" top="0.98425196850393704" bottom="0.98425196850393704" header="0.51181102362204722" footer="0.51181102362204722"/>
  <pageSetup paperSize="9" scale="76" orientation="portrait" r:id="rId1"/>
  <headerFooter alignWithMargins="0"/>
  <rowBreaks count="2" manualBreakCount="2">
    <brk id="33" max="5" man="1"/>
    <brk id="64" max="5"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227534-C6EA-44C6-9248-D6C587CA5FDC}">
  <sheetPr>
    <tabColor rgb="FFFF0000"/>
    <pageSetUpPr fitToPage="1"/>
  </sheetPr>
  <dimension ref="A1:H131"/>
  <sheetViews>
    <sheetView view="pageBreakPreview" topLeftCell="A67" zoomScale="115" zoomScaleNormal="100" zoomScaleSheetLayoutView="115" workbookViewId="0">
      <selection activeCell="E72" sqref="E72"/>
    </sheetView>
  </sheetViews>
  <sheetFormatPr defaultRowHeight="13.2"/>
  <cols>
    <col min="1" max="1" width="5" style="378" customWidth="1"/>
    <col min="2" max="2" width="36.6640625" style="379" customWidth="1"/>
    <col min="3" max="3" width="5.33203125" style="380" customWidth="1"/>
    <col min="4" max="4" width="10.6640625" style="381" customWidth="1"/>
    <col min="5" max="5" width="15.6640625" style="382" customWidth="1"/>
    <col min="6" max="6" width="15.88671875" style="382" customWidth="1"/>
    <col min="7" max="256" width="8.88671875" style="383"/>
    <col min="257" max="257" width="5" style="383" customWidth="1"/>
    <col min="258" max="258" width="36.6640625" style="383" customWidth="1"/>
    <col min="259" max="259" width="5.33203125" style="383" customWidth="1"/>
    <col min="260" max="260" width="10.6640625" style="383" customWidth="1"/>
    <col min="261" max="261" width="15.6640625" style="383" customWidth="1"/>
    <col min="262" max="262" width="15.88671875" style="383" customWidth="1"/>
    <col min="263" max="512" width="8.88671875" style="383"/>
    <col min="513" max="513" width="5" style="383" customWidth="1"/>
    <col min="514" max="514" width="36.6640625" style="383" customWidth="1"/>
    <col min="515" max="515" width="5.33203125" style="383" customWidth="1"/>
    <col min="516" max="516" width="10.6640625" style="383" customWidth="1"/>
    <col min="517" max="517" width="15.6640625" style="383" customWidth="1"/>
    <col min="518" max="518" width="15.88671875" style="383" customWidth="1"/>
    <col min="519" max="768" width="8.88671875" style="383"/>
    <col min="769" max="769" width="5" style="383" customWidth="1"/>
    <col min="770" max="770" width="36.6640625" style="383" customWidth="1"/>
    <col min="771" max="771" width="5.33203125" style="383" customWidth="1"/>
    <col min="772" max="772" width="10.6640625" style="383" customWidth="1"/>
    <col min="773" max="773" width="15.6640625" style="383" customWidth="1"/>
    <col min="774" max="774" width="15.88671875" style="383" customWidth="1"/>
    <col min="775" max="1024" width="8.88671875" style="383"/>
    <col min="1025" max="1025" width="5" style="383" customWidth="1"/>
    <col min="1026" max="1026" width="36.6640625" style="383" customWidth="1"/>
    <col min="1027" max="1027" width="5.33203125" style="383" customWidth="1"/>
    <col min="1028" max="1028" width="10.6640625" style="383" customWidth="1"/>
    <col min="1029" max="1029" width="15.6640625" style="383" customWidth="1"/>
    <col min="1030" max="1030" width="15.88671875" style="383" customWidth="1"/>
    <col min="1031" max="1280" width="8.88671875" style="383"/>
    <col min="1281" max="1281" width="5" style="383" customWidth="1"/>
    <col min="1282" max="1282" width="36.6640625" style="383" customWidth="1"/>
    <col min="1283" max="1283" width="5.33203125" style="383" customWidth="1"/>
    <col min="1284" max="1284" width="10.6640625" style="383" customWidth="1"/>
    <col min="1285" max="1285" width="15.6640625" style="383" customWidth="1"/>
    <col min="1286" max="1286" width="15.88671875" style="383" customWidth="1"/>
    <col min="1287" max="1536" width="8.88671875" style="383"/>
    <col min="1537" max="1537" width="5" style="383" customWidth="1"/>
    <col min="1538" max="1538" width="36.6640625" style="383" customWidth="1"/>
    <col min="1539" max="1539" width="5.33203125" style="383" customWidth="1"/>
    <col min="1540" max="1540" width="10.6640625" style="383" customWidth="1"/>
    <col min="1541" max="1541" width="15.6640625" style="383" customWidth="1"/>
    <col min="1542" max="1542" width="15.88671875" style="383" customWidth="1"/>
    <col min="1543" max="1792" width="8.88671875" style="383"/>
    <col min="1793" max="1793" width="5" style="383" customWidth="1"/>
    <col min="1794" max="1794" width="36.6640625" style="383" customWidth="1"/>
    <col min="1795" max="1795" width="5.33203125" style="383" customWidth="1"/>
    <col min="1796" max="1796" width="10.6640625" style="383" customWidth="1"/>
    <col min="1797" max="1797" width="15.6640625" style="383" customWidth="1"/>
    <col min="1798" max="1798" width="15.88671875" style="383" customWidth="1"/>
    <col min="1799" max="2048" width="8.88671875" style="383"/>
    <col min="2049" max="2049" width="5" style="383" customWidth="1"/>
    <col min="2050" max="2050" width="36.6640625" style="383" customWidth="1"/>
    <col min="2051" max="2051" width="5.33203125" style="383" customWidth="1"/>
    <col min="2052" max="2052" width="10.6640625" style="383" customWidth="1"/>
    <col min="2053" max="2053" width="15.6640625" style="383" customWidth="1"/>
    <col min="2054" max="2054" width="15.88671875" style="383" customWidth="1"/>
    <col min="2055" max="2304" width="8.88671875" style="383"/>
    <col min="2305" max="2305" width="5" style="383" customWidth="1"/>
    <col min="2306" max="2306" width="36.6640625" style="383" customWidth="1"/>
    <col min="2307" max="2307" width="5.33203125" style="383" customWidth="1"/>
    <col min="2308" max="2308" width="10.6640625" style="383" customWidth="1"/>
    <col min="2309" max="2309" width="15.6640625" style="383" customWidth="1"/>
    <col min="2310" max="2310" width="15.88671875" style="383" customWidth="1"/>
    <col min="2311" max="2560" width="8.88671875" style="383"/>
    <col min="2561" max="2561" width="5" style="383" customWidth="1"/>
    <col min="2562" max="2562" width="36.6640625" style="383" customWidth="1"/>
    <col min="2563" max="2563" width="5.33203125" style="383" customWidth="1"/>
    <col min="2564" max="2564" width="10.6640625" style="383" customWidth="1"/>
    <col min="2565" max="2565" width="15.6640625" style="383" customWidth="1"/>
    <col min="2566" max="2566" width="15.88671875" style="383" customWidth="1"/>
    <col min="2567" max="2816" width="8.88671875" style="383"/>
    <col min="2817" max="2817" width="5" style="383" customWidth="1"/>
    <col min="2818" max="2818" width="36.6640625" style="383" customWidth="1"/>
    <col min="2819" max="2819" width="5.33203125" style="383" customWidth="1"/>
    <col min="2820" max="2820" width="10.6640625" style="383" customWidth="1"/>
    <col min="2821" max="2821" width="15.6640625" style="383" customWidth="1"/>
    <col min="2822" max="2822" width="15.88671875" style="383" customWidth="1"/>
    <col min="2823" max="3072" width="8.88671875" style="383"/>
    <col min="3073" max="3073" width="5" style="383" customWidth="1"/>
    <col min="3074" max="3074" width="36.6640625" style="383" customWidth="1"/>
    <col min="3075" max="3075" width="5.33203125" style="383" customWidth="1"/>
    <col min="3076" max="3076" width="10.6640625" style="383" customWidth="1"/>
    <col min="3077" max="3077" width="15.6640625" style="383" customWidth="1"/>
    <col min="3078" max="3078" width="15.88671875" style="383" customWidth="1"/>
    <col min="3079" max="3328" width="8.88671875" style="383"/>
    <col min="3329" max="3329" width="5" style="383" customWidth="1"/>
    <col min="3330" max="3330" width="36.6640625" style="383" customWidth="1"/>
    <col min="3331" max="3331" width="5.33203125" style="383" customWidth="1"/>
    <col min="3332" max="3332" width="10.6640625" style="383" customWidth="1"/>
    <col min="3333" max="3333" width="15.6640625" style="383" customWidth="1"/>
    <col min="3334" max="3334" width="15.88671875" style="383" customWidth="1"/>
    <col min="3335" max="3584" width="8.88671875" style="383"/>
    <col min="3585" max="3585" width="5" style="383" customWidth="1"/>
    <col min="3586" max="3586" width="36.6640625" style="383" customWidth="1"/>
    <col min="3587" max="3587" width="5.33203125" style="383" customWidth="1"/>
    <col min="3588" max="3588" width="10.6640625" style="383" customWidth="1"/>
    <col min="3589" max="3589" width="15.6640625" style="383" customWidth="1"/>
    <col min="3590" max="3590" width="15.88671875" style="383" customWidth="1"/>
    <col min="3591" max="3840" width="8.88671875" style="383"/>
    <col min="3841" max="3841" width="5" style="383" customWidth="1"/>
    <col min="3842" max="3842" width="36.6640625" style="383" customWidth="1"/>
    <col min="3843" max="3843" width="5.33203125" style="383" customWidth="1"/>
    <col min="3844" max="3844" width="10.6640625" style="383" customWidth="1"/>
    <col min="3845" max="3845" width="15.6640625" style="383" customWidth="1"/>
    <col min="3846" max="3846" width="15.88671875" style="383" customWidth="1"/>
    <col min="3847" max="4096" width="8.88671875" style="383"/>
    <col min="4097" max="4097" width="5" style="383" customWidth="1"/>
    <col min="4098" max="4098" width="36.6640625" style="383" customWidth="1"/>
    <col min="4099" max="4099" width="5.33203125" style="383" customWidth="1"/>
    <col min="4100" max="4100" width="10.6640625" style="383" customWidth="1"/>
    <col min="4101" max="4101" width="15.6640625" style="383" customWidth="1"/>
    <col min="4102" max="4102" width="15.88671875" style="383" customWidth="1"/>
    <col min="4103" max="4352" width="8.88671875" style="383"/>
    <col min="4353" max="4353" width="5" style="383" customWidth="1"/>
    <col min="4354" max="4354" width="36.6640625" style="383" customWidth="1"/>
    <col min="4355" max="4355" width="5.33203125" style="383" customWidth="1"/>
    <col min="4356" max="4356" width="10.6640625" style="383" customWidth="1"/>
    <col min="4357" max="4357" width="15.6640625" style="383" customWidth="1"/>
    <col min="4358" max="4358" width="15.88671875" style="383" customWidth="1"/>
    <col min="4359" max="4608" width="8.88671875" style="383"/>
    <col min="4609" max="4609" width="5" style="383" customWidth="1"/>
    <col min="4610" max="4610" width="36.6640625" style="383" customWidth="1"/>
    <col min="4611" max="4611" width="5.33203125" style="383" customWidth="1"/>
    <col min="4612" max="4612" width="10.6640625" style="383" customWidth="1"/>
    <col min="4613" max="4613" width="15.6640625" style="383" customWidth="1"/>
    <col min="4614" max="4614" width="15.88671875" style="383" customWidth="1"/>
    <col min="4615" max="4864" width="8.88671875" style="383"/>
    <col min="4865" max="4865" width="5" style="383" customWidth="1"/>
    <col min="4866" max="4866" width="36.6640625" style="383" customWidth="1"/>
    <col min="4867" max="4867" width="5.33203125" style="383" customWidth="1"/>
    <col min="4868" max="4868" width="10.6640625" style="383" customWidth="1"/>
    <col min="4869" max="4869" width="15.6640625" style="383" customWidth="1"/>
    <col min="4870" max="4870" width="15.88671875" style="383" customWidth="1"/>
    <col min="4871" max="5120" width="8.88671875" style="383"/>
    <col min="5121" max="5121" width="5" style="383" customWidth="1"/>
    <col min="5122" max="5122" width="36.6640625" style="383" customWidth="1"/>
    <col min="5123" max="5123" width="5.33203125" style="383" customWidth="1"/>
    <col min="5124" max="5124" width="10.6640625" style="383" customWidth="1"/>
    <col min="5125" max="5125" width="15.6640625" style="383" customWidth="1"/>
    <col min="5126" max="5126" width="15.88671875" style="383" customWidth="1"/>
    <col min="5127" max="5376" width="8.88671875" style="383"/>
    <col min="5377" max="5377" width="5" style="383" customWidth="1"/>
    <col min="5378" max="5378" width="36.6640625" style="383" customWidth="1"/>
    <col min="5379" max="5379" width="5.33203125" style="383" customWidth="1"/>
    <col min="5380" max="5380" width="10.6640625" style="383" customWidth="1"/>
    <col min="5381" max="5381" width="15.6640625" style="383" customWidth="1"/>
    <col min="5382" max="5382" width="15.88671875" style="383" customWidth="1"/>
    <col min="5383" max="5632" width="8.88671875" style="383"/>
    <col min="5633" max="5633" width="5" style="383" customWidth="1"/>
    <col min="5634" max="5634" width="36.6640625" style="383" customWidth="1"/>
    <col min="5635" max="5635" width="5.33203125" style="383" customWidth="1"/>
    <col min="5636" max="5636" width="10.6640625" style="383" customWidth="1"/>
    <col min="5637" max="5637" width="15.6640625" style="383" customWidth="1"/>
    <col min="5638" max="5638" width="15.88671875" style="383" customWidth="1"/>
    <col min="5639" max="5888" width="8.88671875" style="383"/>
    <col min="5889" max="5889" width="5" style="383" customWidth="1"/>
    <col min="5890" max="5890" width="36.6640625" style="383" customWidth="1"/>
    <col min="5891" max="5891" width="5.33203125" style="383" customWidth="1"/>
    <col min="5892" max="5892" width="10.6640625" style="383" customWidth="1"/>
    <col min="5893" max="5893" width="15.6640625" style="383" customWidth="1"/>
    <col min="5894" max="5894" width="15.88671875" style="383" customWidth="1"/>
    <col min="5895" max="6144" width="8.88671875" style="383"/>
    <col min="6145" max="6145" width="5" style="383" customWidth="1"/>
    <col min="6146" max="6146" width="36.6640625" style="383" customWidth="1"/>
    <col min="6147" max="6147" width="5.33203125" style="383" customWidth="1"/>
    <col min="6148" max="6148" width="10.6640625" style="383" customWidth="1"/>
    <col min="6149" max="6149" width="15.6640625" style="383" customWidth="1"/>
    <col min="6150" max="6150" width="15.88671875" style="383" customWidth="1"/>
    <col min="6151" max="6400" width="8.88671875" style="383"/>
    <col min="6401" max="6401" width="5" style="383" customWidth="1"/>
    <col min="6402" max="6402" width="36.6640625" style="383" customWidth="1"/>
    <col min="6403" max="6403" width="5.33203125" style="383" customWidth="1"/>
    <col min="6404" max="6404" width="10.6640625" style="383" customWidth="1"/>
    <col min="6405" max="6405" width="15.6640625" style="383" customWidth="1"/>
    <col min="6406" max="6406" width="15.88671875" style="383" customWidth="1"/>
    <col min="6407" max="6656" width="8.88671875" style="383"/>
    <col min="6657" max="6657" width="5" style="383" customWidth="1"/>
    <col min="6658" max="6658" width="36.6640625" style="383" customWidth="1"/>
    <col min="6659" max="6659" width="5.33203125" style="383" customWidth="1"/>
    <col min="6660" max="6660" width="10.6640625" style="383" customWidth="1"/>
    <col min="6661" max="6661" width="15.6640625" style="383" customWidth="1"/>
    <col min="6662" max="6662" width="15.88671875" style="383" customWidth="1"/>
    <col min="6663" max="6912" width="8.88671875" style="383"/>
    <col min="6913" max="6913" width="5" style="383" customWidth="1"/>
    <col min="6914" max="6914" width="36.6640625" style="383" customWidth="1"/>
    <col min="6915" max="6915" width="5.33203125" style="383" customWidth="1"/>
    <col min="6916" max="6916" width="10.6640625" style="383" customWidth="1"/>
    <col min="6917" max="6917" width="15.6640625" style="383" customWidth="1"/>
    <col min="6918" max="6918" width="15.88671875" style="383" customWidth="1"/>
    <col min="6919" max="7168" width="8.88671875" style="383"/>
    <col min="7169" max="7169" width="5" style="383" customWidth="1"/>
    <col min="7170" max="7170" width="36.6640625" style="383" customWidth="1"/>
    <col min="7171" max="7171" width="5.33203125" style="383" customWidth="1"/>
    <col min="7172" max="7172" width="10.6640625" style="383" customWidth="1"/>
    <col min="7173" max="7173" width="15.6640625" style="383" customWidth="1"/>
    <col min="7174" max="7174" width="15.88671875" style="383" customWidth="1"/>
    <col min="7175" max="7424" width="8.88671875" style="383"/>
    <col min="7425" max="7425" width="5" style="383" customWidth="1"/>
    <col min="7426" max="7426" width="36.6640625" style="383" customWidth="1"/>
    <col min="7427" max="7427" width="5.33203125" style="383" customWidth="1"/>
    <col min="7428" max="7428" width="10.6640625" style="383" customWidth="1"/>
    <col min="7429" max="7429" width="15.6640625" style="383" customWidth="1"/>
    <col min="7430" max="7430" width="15.88671875" style="383" customWidth="1"/>
    <col min="7431" max="7680" width="8.88671875" style="383"/>
    <col min="7681" max="7681" width="5" style="383" customWidth="1"/>
    <col min="7682" max="7682" width="36.6640625" style="383" customWidth="1"/>
    <col min="7683" max="7683" width="5.33203125" style="383" customWidth="1"/>
    <col min="7684" max="7684" width="10.6640625" style="383" customWidth="1"/>
    <col min="7685" max="7685" width="15.6640625" style="383" customWidth="1"/>
    <col min="7686" max="7686" width="15.88671875" style="383" customWidth="1"/>
    <col min="7687" max="7936" width="8.88671875" style="383"/>
    <col min="7937" max="7937" width="5" style="383" customWidth="1"/>
    <col min="7938" max="7938" width="36.6640625" style="383" customWidth="1"/>
    <col min="7939" max="7939" width="5.33203125" style="383" customWidth="1"/>
    <col min="7940" max="7940" width="10.6640625" style="383" customWidth="1"/>
    <col min="7941" max="7941" width="15.6640625" style="383" customWidth="1"/>
    <col min="7942" max="7942" width="15.88671875" style="383" customWidth="1"/>
    <col min="7943" max="8192" width="8.88671875" style="383"/>
    <col min="8193" max="8193" width="5" style="383" customWidth="1"/>
    <col min="8194" max="8194" width="36.6640625" style="383" customWidth="1"/>
    <col min="8195" max="8195" width="5.33203125" style="383" customWidth="1"/>
    <col min="8196" max="8196" width="10.6640625" style="383" customWidth="1"/>
    <col min="8197" max="8197" width="15.6640625" style="383" customWidth="1"/>
    <col min="8198" max="8198" width="15.88671875" style="383" customWidth="1"/>
    <col min="8199" max="8448" width="8.88671875" style="383"/>
    <col min="8449" max="8449" width="5" style="383" customWidth="1"/>
    <col min="8450" max="8450" width="36.6640625" style="383" customWidth="1"/>
    <col min="8451" max="8451" width="5.33203125" style="383" customWidth="1"/>
    <col min="8452" max="8452" width="10.6640625" style="383" customWidth="1"/>
    <col min="8453" max="8453" width="15.6640625" style="383" customWidth="1"/>
    <col min="8454" max="8454" width="15.88671875" style="383" customWidth="1"/>
    <col min="8455" max="8704" width="8.88671875" style="383"/>
    <col min="8705" max="8705" width="5" style="383" customWidth="1"/>
    <col min="8706" max="8706" width="36.6640625" style="383" customWidth="1"/>
    <col min="8707" max="8707" width="5.33203125" style="383" customWidth="1"/>
    <col min="8708" max="8708" width="10.6640625" style="383" customWidth="1"/>
    <col min="8709" max="8709" width="15.6640625" style="383" customWidth="1"/>
    <col min="8710" max="8710" width="15.88671875" style="383" customWidth="1"/>
    <col min="8711" max="8960" width="8.88671875" style="383"/>
    <col min="8961" max="8961" width="5" style="383" customWidth="1"/>
    <col min="8962" max="8962" width="36.6640625" style="383" customWidth="1"/>
    <col min="8963" max="8963" width="5.33203125" style="383" customWidth="1"/>
    <col min="8964" max="8964" width="10.6640625" style="383" customWidth="1"/>
    <col min="8965" max="8965" width="15.6640625" style="383" customWidth="1"/>
    <col min="8966" max="8966" width="15.88671875" style="383" customWidth="1"/>
    <col min="8967" max="9216" width="8.88671875" style="383"/>
    <col min="9217" max="9217" width="5" style="383" customWidth="1"/>
    <col min="9218" max="9218" width="36.6640625" style="383" customWidth="1"/>
    <col min="9219" max="9219" width="5.33203125" style="383" customWidth="1"/>
    <col min="9220" max="9220" width="10.6640625" style="383" customWidth="1"/>
    <col min="9221" max="9221" width="15.6640625" style="383" customWidth="1"/>
    <col min="9222" max="9222" width="15.88671875" style="383" customWidth="1"/>
    <col min="9223" max="9472" width="8.88671875" style="383"/>
    <col min="9473" max="9473" width="5" style="383" customWidth="1"/>
    <col min="9474" max="9474" width="36.6640625" style="383" customWidth="1"/>
    <col min="9475" max="9475" width="5.33203125" style="383" customWidth="1"/>
    <col min="9476" max="9476" width="10.6640625" style="383" customWidth="1"/>
    <col min="9477" max="9477" width="15.6640625" style="383" customWidth="1"/>
    <col min="9478" max="9478" width="15.88671875" style="383" customWidth="1"/>
    <col min="9479" max="9728" width="8.88671875" style="383"/>
    <col min="9729" max="9729" width="5" style="383" customWidth="1"/>
    <col min="9730" max="9730" width="36.6640625" style="383" customWidth="1"/>
    <col min="9731" max="9731" width="5.33203125" style="383" customWidth="1"/>
    <col min="9732" max="9732" width="10.6640625" style="383" customWidth="1"/>
    <col min="9733" max="9733" width="15.6640625" style="383" customWidth="1"/>
    <col min="9734" max="9734" width="15.88671875" style="383" customWidth="1"/>
    <col min="9735" max="9984" width="8.88671875" style="383"/>
    <col min="9985" max="9985" width="5" style="383" customWidth="1"/>
    <col min="9986" max="9986" width="36.6640625" style="383" customWidth="1"/>
    <col min="9987" max="9987" width="5.33203125" style="383" customWidth="1"/>
    <col min="9988" max="9988" width="10.6640625" style="383" customWidth="1"/>
    <col min="9989" max="9989" width="15.6640625" style="383" customWidth="1"/>
    <col min="9990" max="9990" width="15.88671875" style="383" customWidth="1"/>
    <col min="9991" max="10240" width="8.88671875" style="383"/>
    <col min="10241" max="10241" width="5" style="383" customWidth="1"/>
    <col min="10242" max="10242" width="36.6640625" style="383" customWidth="1"/>
    <col min="10243" max="10243" width="5.33203125" style="383" customWidth="1"/>
    <col min="10244" max="10244" width="10.6640625" style="383" customWidth="1"/>
    <col min="10245" max="10245" width="15.6640625" style="383" customWidth="1"/>
    <col min="10246" max="10246" width="15.88671875" style="383" customWidth="1"/>
    <col min="10247" max="10496" width="8.88671875" style="383"/>
    <col min="10497" max="10497" width="5" style="383" customWidth="1"/>
    <col min="10498" max="10498" width="36.6640625" style="383" customWidth="1"/>
    <col min="10499" max="10499" width="5.33203125" style="383" customWidth="1"/>
    <col min="10500" max="10500" width="10.6640625" style="383" customWidth="1"/>
    <col min="10501" max="10501" width="15.6640625" style="383" customWidth="1"/>
    <col min="10502" max="10502" width="15.88671875" style="383" customWidth="1"/>
    <col min="10503" max="10752" width="8.88671875" style="383"/>
    <col min="10753" max="10753" width="5" style="383" customWidth="1"/>
    <col min="10754" max="10754" width="36.6640625" style="383" customWidth="1"/>
    <col min="10755" max="10755" width="5.33203125" style="383" customWidth="1"/>
    <col min="10756" max="10756" width="10.6640625" style="383" customWidth="1"/>
    <col min="10757" max="10757" width="15.6640625" style="383" customWidth="1"/>
    <col min="10758" max="10758" width="15.88671875" style="383" customWidth="1"/>
    <col min="10759" max="11008" width="8.88671875" style="383"/>
    <col min="11009" max="11009" width="5" style="383" customWidth="1"/>
    <col min="11010" max="11010" width="36.6640625" style="383" customWidth="1"/>
    <col min="11011" max="11011" width="5.33203125" style="383" customWidth="1"/>
    <col min="11012" max="11012" width="10.6640625" style="383" customWidth="1"/>
    <col min="11013" max="11013" width="15.6640625" style="383" customWidth="1"/>
    <col min="11014" max="11014" width="15.88671875" style="383" customWidth="1"/>
    <col min="11015" max="11264" width="8.88671875" style="383"/>
    <col min="11265" max="11265" width="5" style="383" customWidth="1"/>
    <col min="11266" max="11266" width="36.6640625" style="383" customWidth="1"/>
    <col min="11267" max="11267" width="5.33203125" style="383" customWidth="1"/>
    <col min="11268" max="11268" width="10.6640625" style="383" customWidth="1"/>
    <col min="11269" max="11269" width="15.6640625" style="383" customWidth="1"/>
    <col min="11270" max="11270" width="15.88671875" style="383" customWidth="1"/>
    <col min="11271" max="11520" width="8.88671875" style="383"/>
    <col min="11521" max="11521" width="5" style="383" customWidth="1"/>
    <col min="11522" max="11522" width="36.6640625" style="383" customWidth="1"/>
    <col min="11523" max="11523" width="5.33203125" style="383" customWidth="1"/>
    <col min="11524" max="11524" width="10.6640625" style="383" customWidth="1"/>
    <col min="11525" max="11525" width="15.6640625" style="383" customWidth="1"/>
    <col min="11526" max="11526" width="15.88671875" style="383" customWidth="1"/>
    <col min="11527" max="11776" width="8.88671875" style="383"/>
    <col min="11777" max="11777" width="5" style="383" customWidth="1"/>
    <col min="11778" max="11778" width="36.6640625" style="383" customWidth="1"/>
    <col min="11779" max="11779" width="5.33203125" style="383" customWidth="1"/>
    <col min="11780" max="11780" width="10.6640625" style="383" customWidth="1"/>
    <col min="11781" max="11781" width="15.6640625" style="383" customWidth="1"/>
    <col min="11782" max="11782" width="15.88671875" style="383" customWidth="1"/>
    <col min="11783" max="12032" width="8.88671875" style="383"/>
    <col min="12033" max="12033" width="5" style="383" customWidth="1"/>
    <col min="12034" max="12034" width="36.6640625" style="383" customWidth="1"/>
    <col min="12035" max="12035" width="5.33203125" style="383" customWidth="1"/>
    <col min="12036" max="12036" width="10.6640625" style="383" customWidth="1"/>
    <col min="12037" max="12037" width="15.6640625" style="383" customWidth="1"/>
    <col min="12038" max="12038" width="15.88671875" style="383" customWidth="1"/>
    <col min="12039" max="12288" width="8.88671875" style="383"/>
    <col min="12289" max="12289" width="5" style="383" customWidth="1"/>
    <col min="12290" max="12290" width="36.6640625" style="383" customWidth="1"/>
    <col min="12291" max="12291" width="5.33203125" style="383" customWidth="1"/>
    <col min="12292" max="12292" width="10.6640625" style="383" customWidth="1"/>
    <col min="12293" max="12293" width="15.6640625" style="383" customWidth="1"/>
    <col min="12294" max="12294" width="15.88671875" style="383" customWidth="1"/>
    <col min="12295" max="12544" width="8.88671875" style="383"/>
    <col min="12545" max="12545" width="5" style="383" customWidth="1"/>
    <col min="12546" max="12546" width="36.6640625" style="383" customWidth="1"/>
    <col min="12547" max="12547" width="5.33203125" style="383" customWidth="1"/>
    <col min="12548" max="12548" width="10.6640625" style="383" customWidth="1"/>
    <col min="12549" max="12549" width="15.6640625" style="383" customWidth="1"/>
    <col min="12550" max="12550" width="15.88671875" style="383" customWidth="1"/>
    <col min="12551" max="12800" width="8.88671875" style="383"/>
    <col min="12801" max="12801" width="5" style="383" customWidth="1"/>
    <col min="12802" max="12802" width="36.6640625" style="383" customWidth="1"/>
    <col min="12803" max="12803" width="5.33203125" style="383" customWidth="1"/>
    <col min="12804" max="12804" width="10.6640625" style="383" customWidth="1"/>
    <col min="12805" max="12805" width="15.6640625" style="383" customWidth="1"/>
    <col min="12806" max="12806" width="15.88671875" style="383" customWidth="1"/>
    <col min="12807" max="13056" width="8.88671875" style="383"/>
    <col min="13057" max="13057" width="5" style="383" customWidth="1"/>
    <col min="13058" max="13058" width="36.6640625" style="383" customWidth="1"/>
    <col min="13059" max="13059" width="5.33203125" style="383" customWidth="1"/>
    <col min="13060" max="13060" width="10.6640625" style="383" customWidth="1"/>
    <col min="13061" max="13061" width="15.6640625" style="383" customWidth="1"/>
    <col min="13062" max="13062" width="15.88671875" style="383" customWidth="1"/>
    <col min="13063" max="13312" width="8.88671875" style="383"/>
    <col min="13313" max="13313" width="5" style="383" customWidth="1"/>
    <col min="13314" max="13314" width="36.6640625" style="383" customWidth="1"/>
    <col min="13315" max="13315" width="5.33203125" style="383" customWidth="1"/>
    <col min="13316" max="13316" width="10.6640625" style="383" customWidth="1"/>
    <col min="13317" max="13317" width="15.6640625" style="383" customWidth="1"/>
    <col min="13318" max="13318" width="15.88671875" style="383" customWidth="1"/>
    <col min="13319" max="13568" width="8.88671875" style="383"/>
    <col min="13569" max="13569" width="5" style="383" customWidth="1"/>
    <col min="13570" max="13570" width="36.6640625" style="383" customWidth="1"/>
    <col min="13571" max="13571" width="5.33203125" style="383" customWidth="1"/>
    <col min="13572" max="13572" width="10.6640625" style="383" customWidth="1"/>
    <col min="13573" max="13573" width="15.6640625" style="383" customWidth="1"/>
    <col min="13574" max="13574" width="15.88671875" style="383" customWidth="1"/>
    <col min="13575" max="13824" width="8.88671875" style="383"/>
    <col min="13825" max="13825" width="5" style="383" customWidth="1"/>
    <col min="13826" max="13826" width="36.6640625" style="383" customWidth="1"/>
    <col min="13827" max="13827" width="5.33203125" style="383" customWidth="1"/>
    <col min="13828" max="13828" width="10.6640625" style="383" customWidth="1"/>
    <col min="13829" max="13829" width="15.6640625" style="383" customWidth="1"/>
    <col min="13830" max="13830" width="15.88671875" style="383" customWidth="1"/>
    <col min="13831" max="14080" width="8.88671875" style="383"/>
    <col min="14081" max="14081" width="5" style="383" customWidth="1"/>
    <col min="14082" max="14082" width="36.6640625" style="383" customWidth="1"/>
    <col min="14083" max="14083" width="5.33203125" style="383" customWidth="1"/>
    <col min="14084" max="14084" width="10.6640625" style="383" customWidth="1"/>
    <col min="14085" max="14085" width="15.6640625" style="383" customWidth="1"/>
    <col min="14086" max="14086" width="15.88671875" style="383" customWidth="1"/>
    <col min="14087" max="14336" width="8.88671875" style="383"/>
    <col min="14337" max="14337" width="5" style="383" customWidth="1"/>
    <col min="14338" max="14338" width="36.6640625" style="383" customWidth="1"/>
    <col min="14339" max="14339" width="5.33203125" style="383" customWidth="1"/>
    <col min="14340" max="14340" width="10.6640625" style="383" customWidth="1"/>
    <col min="14341" max="14341" width="15.6640625" style="383" customWidth="1"/>
    <col min="14342" max="14342" width="15.88671875" style="383" customWidth="1"/>
    <col min="14343" max="14592" width="8.88671875" style="383"/>
    <col min="14593" max="14593" width="5" style="383" customWidth="1"/>
    <col min="14594" max="14594" width="36.6640625" style="383" customWidth="1"/>
    <col min="14595" max="14595" width="5.33203125" style="383" customWidth="1"/>
    <col min="14596" max="14596" width="10.6640625" style="383" customWidth="1"/>
    <col min="14597" max="14597" width="15.6640625" style="383" customWidth="1"/>
    <col min="14598" max="14598" width="15.88671875" style="383" customWidth="1"/>
    <col min="14599" max="14848" width="8.88671875" style="383"/>
    <col min="14849" max="14849" width="5" style="383" customWidth="1"/>
    <col min="14850" max="14850" width="36.6640625" style="383" customWidth="1"/>
    <col min="14851" max="14851" width="5.33203125" style="383" customWidth="1"/>
    <col min="14852" max="14852" width="10.6640625" style="383" customWidth="1"/>
    <col min="14853" max="14853" width="15.6640625" style="383" customWidth="1"/>
    <col min="14854" max="14854" width="15.88671875" style="383" customWidth="1"/>
    <col min="14855" max="15104" width="8.88671875" style="383"/>
    <col min="15105" max="15105" width="5" style="383" customWidth="1"/>
    <col min="15106" max="15106" width="36.6640625" style="383" customWidth="1"/>
    <col min="15107" max="15107" width="5.33203125" style="383" customWidth="1"/>
    <col min="15108" max="15108" width="10.6640625" style="383" customWidth="1"/>
    <col min="15109" max="15109" width="15.6640625" style="383" customWidth="1"/>
    <col min="15110" max="15110" width="15.88671875" style="383" customWidth="1"/>
    <col min="15111" max="15360" width="8.88671875" style="383"/>
    <col min="15361" max="15361" width="5" style="383" customWidth="1"/>
    <col min="15362" max="15362" width="36.6640625" style="383" customWidth="1"/>
    <col min="15363" max="15363" width="5.33203125" style="383" customWidth="1"/>
    <col min="15364" max="15364" width="10.6640625" style="383" customWidth="1"/>
    <col min="15365" max="15365" width="15.6640625" style="383" customWidth="1"/>
    <col min="15366" max="15366" width="15.88671875" style="383" customWidth="1"/>
    <col min="15367" max="15616" width="8.88671875" style="383"/>
    <col min="15617" max="15617" width="5" style="383" customWidth="1"/>
    <col min="15618" max="15618" width="36.6640625" style="383" customWidth="1"/>
    <col min="15619" max="15619" width="5.33203125" style="383" customWidth="1"/>
    <col min="15620" max="15620" width="10.6640625" style="383" customWidth="1"/>
    <col min="15621" max="15621" width="15.6640625" style="383" customWidth="1"/>
    <col min="15622" max="15622" width="15.88671875" style="383" customWidth="1"/>
    <col min="15623" max="15872" width="8.88671875" style="383"/>
    <col min="15873" max="15873" width="5" style="383" customWidth="1"/>
    <col min="15874" max="15874" width="36.6640625" style="383" customWidth="1"/>
    <col min="15875" max="15875" width="5.33203125" style="383" customWidth="1"/>
    <col min="15876" max="15876" width="10.6640625" style="383" customWidth="1"/>
    <col min="15877" max="15877" width="15.6640625" style="383" customWidth="1"/>
    <col min="15878" max="15878" width="15.88671875" style="383" customWidth="1"/>
    <col min="15879" max="16128" width="8.88671875" style="383"/>
    <col min="16129" max="16129" width="5" style="383" customWidth="1"/>
    <col min="16130" max="16130" width="36.6640625" style="383" customWidth="1"/>
    <col min="16131" max="16131" width="5.33203125" style="383" customWidth="1"/>
    <col min="16132" max="16132" width="10.6640625" style="383" customWidth="1"/>
    <col min="16133" max="16133" width="15.6640625" style="383" customWidth="1"/>
    <col min="16134" max="16134" width="15.88671875" style="383" customWidth="1"/>
    <col min="16135" max="16384" width="8.88671875" style="383"/>
  </cols>
  <sheetData>
    <row r="1" spans="1:8" s="210" customFormat="1" ht="15">
      <c r="A1" s="1392" t="str">
        <f>NASLOVNICA!B7</f>
        <v>OBČINA KOČEVJE Ljubljanska 26,  1330 Kočevje</v>
      </c>
      <c r="B1" s="1393"/>
      <c r="C1" s="1393"/>
      <c r="D1" s="1393"/>
      <c r="E1" s="1393"/>
      <c r="F1" s="1393"/>
      <c r="G1" s="208"/>
      <c r="H1" s="209"/>
    </row>
    <row r="2" spans="1:8" s="210" customFormat="1" ht="15">
      <c r="A2" s="1394" t="str">
        <f>NASLOVNICA!B11</f>
        <v>»Ureditev krožnega križišča »zdravstveni dom« na G2-106/0264, RT-907/3602 in LC 171051 v centru Kočevja« - OBNOVA VROČEVODA</v>
      </c>
      <c r="B2" s="1395"/>
      <c r="C2" s="1395"/>
      <c r="D2" s="1395"/>
      <c r="E2" s="1395"/>
      <c r="F2" s="1395"/>
      <c r="G2" s="208"/>
      <c r="H2" s="209"/>
    </row>
    <row r="3" spans="1:8" s="210" customFormat="1" ht="15">
      <c r="A3" s="1392" t="str">
        <f>NASLOVNICA!B15</f>
        <v>Št. načrta : REM-619/2023</v>
      </c>
      <c r="B3" s="1393"/>
      <c r="C3" s="1393"/>
      <c r="D3" s="1393"/>
      <c r="E3" s="1393"/>
      <c r="F3" s="1393"/>
      <c r="G3" s="208"/>
      <c r="H3" s="209"/>
    </row>
    <row r="4" spans="1:8" s="345" customFormat="1" ht="18" customHeight="1">
      <c r="A4" s="340" t="s">
        <v>58</v>
      </c>
      <c r="B4" s="341" t="s">
        <v>925</v>
      </c>
      <c r="C4" s="342"/>
      <c r="D4" s="343"/>
      <c r="E4" s="344"/>
      <c r="F4" s="344"/>
    </row>
    <row r="5" spans="1:8" s="350" customFormat="1" ht="14.4" thickBot="1">
      <c r="A5" s="346"/>
      <c r="B5" s="347"/>
      <c r="C5" s="348"/>
      <c r="D5" s="349"/>
      <c r="E5" s="349"/>
      <c r="F5" s="349"/>
    </row>
    <row r="6" spans="1:8" s="356" customFormat="1" ht="18" customHeight="1" thickBot="1">
      <c r="A6" s="351" t="s">
        <v>926</v>
      </c>
      <c r="B6" s="352" t="s">
        <v>927</v>
      </c>
      <c r="C6" s="353" t="s">
        <v>928</v>
      </c>
      <c r="D6" s="354" t="s">
        <v>929</v>
      </c>
      <c r="E6" s="354" t="s">
        <v>930</v>
      </c>
      <c r="F6" s="355" t="s">
        <v>931</v>
      </c>
    </row>
    <row r="7" spans="1:8" s="361" customFormat="1" ht="13.8">
      <c r="A7" s="357"/>
      <c r="B7" s="358"/>
      <c r="C7" s="359"/>
      <c r="D7" s="360"/>
      <c r="E7" s="349"/>
      <c r="F7" s="349"/>
    </row>
    <row r="8" spans="1:8" s="350" customFormat="1" ht="43.5" customHeight="1">
      <c r="A8" s="362" t="s">
        <v>56</v>
      </c>
      <c r="B8" s="363" t="s">
        <v>932</v>
      </c>
      <c r="C8" s="364"/>
      <c r="D8" s="365"/>
      <c r="E8" s="366"/>
      <c r="F8" s="366"/>
    </row>
    <row r="9" spans="1:8" s="350" customFormat="1" ht="13.5" customHeight="1">
      <c r="A9" s="362"/>
      <c r="B9" s="367"/>
      <c r="C9" s="364" t="s">
        <v>35</v>
      </c>
      <c r="D9" s="365">
        <v>1</v>
      </c>
      <c r="E9" s="366">
        <v>0</v>
      </c>
      <c r="F9" s="366">
        <f>D9*E9</f>
        <v>0</v>
      </c>
    </row>
    <row r="10" spans="1:8" s="361" customFormat="1" ht="13.8">
      <c r="A10" s="357"/>
      <c r="B10" s="358"/>
      <c r="C10" s="359"/>
      <c r="D10" s="360"/>
      <c r="E10" s="349"/>
      <c r="F10" s="349"/>
    </row>
    <row r="11" spans="1:8" s="350" customFormat="1" ht="100.5" customHeight="1">
      <c r="A11" s="362" t="s">
        <v>58</v>
      </c>
      <c r="B11" s="363" t="s">
        <v>933</v>
      </c>
      <c r="C11" s="364"/>
      <c r="D11" s="365"/>
      <c r="E11" s="366"/>
      <c r="F11" s="366"/>
    </row>
    <row r="12" spans="1:8" s="350" customFormat="1" ht="13.5" customHeight="1">
      <c r="A12" s="362"/>
      <c r="B12" s="367"/>
      <c r="C12" s="364" t="s">
        <v>35</v>
      </c>
      <c r="D12" s="365">
        <v>1</v>
      </c>
      <c r="E12" s="366">
        <v>0</v>
      </c>
      <c r="F12" s="366">
        <f>D12*E12</f>
        <v>0</v>
      </c>
    </row>
    <row r="13" spans="1:8" s="350" customFormat="1" ht="13.5" customHeight="1">
      <c r="A13" s="346"/>
      <c r="B13" s="368"/>
      <c r="C13" s="348"/>
      <c r="D13" s="349"/>
      <c r="E13" s="349"/>
      <c r="F13" s="349"/>
    </row>
    <row r="14" spans="1:8" s="350" customFormat="1" ht="53.25" customHeight="1">
      <c r="A14" s="362" t="s">
        <v>61</v>
      </c>
      <c r="B14" s="363" t="s">
        <v>934</v>
      </c>
      <c r="C14" s="364"/>
      <c r="D14" s="365"/>
      <c r="E14" s="366"/>
      <c r="F14" s="366"/>
    </row>
    <row r="15" spans="1:8" s="350" customFormat="1" ht="13.5" customHeight="1">
      <c r="A15" s="362"/>
      <c r="B15" s="367"/>
      <c r="C15" s="364" t="s">
        <v>35</v>
      </c>
      <c r="D15" s="365">
        <v>1</v>
      </c>
      <c r="E15" s="366">
        <v>0</v>
      </c>
      <c r="F15" s="366">
        <f>D15*E15</f>
        <v>0</v>
      </c>
    </row>
    <row r="16" spans="1:8" s="350" customFormat="1" ht="13.5" customHeight="1" thickBot="1">
      <c r="A16" s="346"/>
      <c r="B16" s="368"/>
      <c r="C16" s="348"/>
      <c r="D16" s="349"/>
      <c r="E16" s="349"/>
      <c r="F16" s="349"/>
    </row>
    <row r="17" spans="1:6" s="375" customFormat="1" ht="18" customHeight="1" thickBot="1">
      <c r="A17" s="369"/>
      <c r="B17" s="370" t="s">
        <v>935</v>
      </c>
      <c r="C17" s="371"/>
      <c r="D17" s="372"/>
      <c r="E17" s="373"/>
      <c r="F17" s="374">
        <f>SUM(F7:F16)</f>
        <v>0</v>
      </c>
    </row>
    <row r="18" spans="1:6" s="350" customFormat="1" ht="13.5" customHeight="1">
      <c r="A18" s="346"/>
      <c r="B18" s="347"/>
      <c r="C18" s="348"/>
      <c r="D18" s="349"/>
      <c r="E18" s="349"/>
      <c r="F18" s="349"/>
    </row>
    <row r="19" spans="1:6" s="350" customFormat="1" ht="14.4" thickBot="1">
      <c r="A19" s="346"/>
      <c r="B19" s="347"/>
      <c r="C19" s="348"/>
      <c r="D19" s="349"/>
      <c r="E19" s="349"/>
      <c r="F19" s="349"/>
    </row>
    <row r="20" spans="1:6" s="356" customFormat="1" ht="18" customHeight="1" thickBot="1">
      <c r="A20" s="351" t="s">
        <v>936</v>
      </c>
      <c r="B20" s="352" t="s">
        <v>937</v>
      </c>
      <c r="C20" s="353" t="s">
        <v>928</v>
      </c>
      <c r="D20" s="354" t="s">
        <v>929</v>
      </c>
      <c r="E20" s="354" t="s">
        <v>930</v>
      </c>
      <c r="F20" s="355" t="s">
        <v>931</v>
      </c>
    </row>
    <row r="21" spans="1:6" s="361" customFormat="1" ht="13.8">
      <c r="A21" s="357"/>
      <c r="B21" s="358"/>
      <c r="C21" s="359"/>
      <c r="D21" s="360"/>
      <c r="E21" s="360"/>
      <c r="F21" s="360"/>
    </row>
    <row r="22" spans="1:6" s="350" customFormat="1" ht="52.35" customHeight="1">
      <c r="A22" s="362" t="s">
        <v>56</v>
      </c>
      <c r="B22" s="363" t="s">
        <v>938</v>
      </c>
      <c r="C22" s="364"/>
      <c r="D22" s="365"/>
      <c r="E22" s="366"/>
      <c r="F22" s="366"/>
    </row>
    <row r="23" spans="1:6" s="350" customFormat="1" ht="13.5" customHeight="1">
      <c r="A23" s="362"/>
      <c r="B23" s="367"/>
      <c r="C23" s="364" t="s">
        <v>136</v>
      </c>
      <c r="D23" s="365">
        <v>54</v>
      </c>
      <c r="E23" s="366">
        <v>0</v>
      </c>
      <c r="F23" s="366">
        <f>D23*E23</f>
        <v>0</v>
      </c>
    </row>
    <row r="24" spans="1:6" s="361" customFormat="1" ht="13.5" customHeight="1" thickBot="1">
      <c r="A24" s="376"/>
      <c r="B24" s="358"/>
      <c r="C24" s="359"/>
      <c r="D24" s="377"/>
      <c r="E24" s="360"/>
      <c r="F24" s="349"/>
    </row>
    <row r="25" spans="1:6" s="375" customFormat="1" ht="18" customHeight="1" thickBot="1">
      <c r="A25" s="369"/>
      <c r="B25" s="370" t="s">
        <v>939</v>
      </c>
      <c r="C25" s="371"/>
      <c r="D25" s="372"/>
      <c r="E25" s="373"/>
      <c r="F25" s="374">
        <f>SUM(F21:F23)</f>
        <v>0</v>
      </c>
    </row>
    <row r="26" spans="1:6" s="350" customFormat="1" ht="13.5" customHeight="1">
      <c r="A26" s="346"/>
      <c r="B26" s="347"/>
      <c r="C26" s="348"/>
      <c r="D26" s="349"/>
      <c r="E26" s="349"/>
      <c r="F26" s="349"/>
    </row>
    <row r="27" spans="1:6" s="350" customFormat="1" ht="13.5" customHeight="1" thickBot="1">
      <c r="A27" s="346"/>
      <c r="B27" s="347"/>
      <c r="C27" s="348"/>
      <c r="D27" s="349"/>
      <c r="E27" s="349"/>
      <c r="F27" s="349"/>
    </row>
    <row r="28" spans="1:6" s="356" customFormat="1" ht="18" customHeight="1" thickBot="1">
      <c r="A28" s="351" t="s">
        <v>940</v>
      </c>
      <c r="B28" s="352" t="s">
        <v>164</v>
      </c>
      <c r="C28" s="353" t="s">
        <v>928</v>
      </c>
      <c r="D28" s="354" t="s">
        <v>929</v>
      </c>
      <c r="E28" s="354" t="s">
        <v>930</v>
      </c>
      <c r="F28" s="355" t="s">
        <v>931</v>
      </c>
    </row>
    <row r="29" spans="1:6" s="350" customFormat="1" ht="13.5" customHeight="1">
      <c r="A29" s="346"/>
      <c r="B29" s="347"/>
      <c r="C29" s="348"/>
      <c r="D29" s="349"/>
      <c r="E29" s="349"/>
      <c r="F29" s="349"/>
    </row>
    <row r="30" spans="1:6" s="350" customFormat="1" ht="67.2" customHeight="1">
      <c r="A30" s="346"/>
      <c r="B30" s="446" t="s">
        <v>1462</v>
      </c>
      <c r="C30" s="348"/>
      <c r="D30" s="349"/>
      <c r="E30" s="349"/>
      <c r="F30" s="349"/>
    </row>
    <row r="31" spans="1:6" s="350" customFormat="1" ht="98.25" customHeight="1">
      <c r="A31" s="362" t="s">
        <v>56</v>
      </c>
      <c r="B31" s="363" t="s">
        <v>941</v>
      </c>
      <c r="C31" s="364" t="s">
        <v>20</v>
      </c>
      <c r="D31" s="365"/>
      <c r="E31" s="366"/>
      <c r="F31" s="366"/>
    </row>
    <row r="32" spans="1:6" s="350" customFormat="1" ht="13.5" customHeight="1">
      <c r="A32" s="362"/>
      <c r="B32" s="367" t="s">
        <v>942</v>
      </c>
      <c r="C32" s="364" t="s">
        <v>20</v>
      </c>
      <c r="D32" s="365">
        <v>18</v>
      </c>
      <c r="E32" s="366">
        <v>0</v>
      </c>
      <c r="F32" s="366">
        <f>D32*E32</f>
        <v>0</v>
      </c>
    </row>
    <row r="33" spans="1:6" s="350" customFormat="1" ht="13.5" customHeight="1">
      <c r="A33" s="362"/>
      <c r="B33" s="367" t="s">
        <v>943</v>
      </c>
      <c r="C33" s="364" t="s">
        <v>20</v>
      </c>
      <c r="D33" s="365">
        <v>2</v>
      </c>
      <c r="E33" s="366">
        <v>0</v>
      </c>
      <c r="F33" s="366">
        <f>D33*E33</f>
        <v>0</v>
      </c>
    </row>
    <row r="34" spans="1:6" s="361" customFormat="1" ht="13.5" customHeight="1">
      <c r="A34" s="357"/>
      <c r="B34" s="358"/>
      <c r="C34" s="359"/>
      <c r="D34" s="360"/>
      <c r="E34" s="360"/>
      <c r="F34" s="360"/>
    </row>
    <row r="35" spans="1:6" s="350" customFormat="1" ht="60.75" customHeight="1">
      <c r="A35" s="362" t="s">
        <v>58</v>
      </c>
      <c r="B35" s="363" t="s">
        <v>944</v>
      </c>
      <c r="C35" s="364"/>
      <c r="D35" s="365"/>
      <c r="E35" s="366"/>
      <c r="F35" s="366"/>
    </row>
    <row r="36" spans="1:6" s="350" customFormat="1" ht="13.5" customHeight="1">
      <c r="A36" s="362"/>
      <c r="B36" s="367"/>
      <c r="C36" s="364" t="s">
        <v>20</v>
      </c>
      <c r="D36" s="365">
        <v>1</v>
      </c>
      <c r="E36" s="366">
        <v>0</v>
      </c>
      <c r="F36" s="366">
        <f>D36*E36</f>
        <v>0</v>
      </c>
    </row>
    <row r="37" spans="1:6" s="361" customFormat="1" ht="13.5" customHeight="1">
      <c r="A37" s="357"/>
      <c r="B37" s="358"/>
      <c r="C37" s="359"/>
      <c r="D37" s="360"/>
      <c r="E37" s="360"/>
      <c r="F37" s="360"/>
    </row>
    <row r="38" spans="1:6" s="350" customFormat="1" ht="33" customHeight="1">
      <c r="A38" s="362" t="s">
        <v>61</v>
      </c>
      <c r="B38" s="363" t="s">
        <v>945</v>
      </c>
      <c r="C38" s="364"/>
      <c r="D38" s="365"/>
      <c r="E38" s="366"/>
      <c r="F38" s="366"/>
    </row>
    <row r="39" spans="1:6" s="350" customFormat="1" ht="13.5" customHeight="1">
      <c r="A39" s="362"/>
      <c r="B39" s="367"/>
      <c r="C39" s="364" t="s">
        <v>127</v>
      </c>
      <c r="D39" s="365">
        <v>84</v>
      </c>
      <c r="E39" s="366">
        <v>0</v>
      </c>
      <c r="F39" s="366">
        <f>D39*E39</f>
        <v>0</v>
      </c>
    </row>
    <row r="40" spans="1:6" s="361" customFormat="1" ht="13.5" customHeight="1">
      <c r="A40" s="357"/>
      <c r="B40" s="358"/>
      <c r="C40" s="359"/>
      <c r="D40" s="360"/>
      <c r="E40" s="360"/>
      <c r="F40" s="360"/>
    </row>
    <row r="41" spans="1:6" s="350" customFormat="1" ht="16.5" customHeight="1">
      <c r="A41" s="362" t="s">
        <v>63</v>
      </c>
      <c r="B41" s="363" t="s">
        <v>946</v>
      </c>
      <c r="C41" s="364"/>
      <c r="D41" s="365"/>
      <c r="E41" s="366"/>
      <c r="F41" s="366"/>
    </row>
    <row r="42" spans="1:6" s="350" customFormat="1" ht="13.5" customHeight="1">
      <c r="A42" s="362"/>
      <c r="B42" s="367"/>
      <c r="C42" s="364" t="s">
        <v>44</v>
      </c>
      <c r="D42" s="365">
        <v>8</v>
      </c>
      <c r="E42" s="366">
        <v>0</v>
      </c>
      <c r="F42" s="366">
        <f>D42*E42</f>
        <v>0</v>
      </c>
    </row>
    <row r="43" spans="1:6" s="350" customFormat="1" ht="13.5" customHeight="1" thickBot="1">
      <c r="A43" s="346"/>
      <c r="B43" s="347"/>
      <c r="C43" s="348"/>
      <c r="D43" s="349"/>
      <c r="E43" s="349"/>
      <c r="F43" s="349"/>
    </row>
    <row r="44" spans="1:6" s="375" customFormat="1" ht="18" customHeight="1" thickBot="1">
      <c r="A44" s="369"/>
      <c r="B44" s="370" t="s">
        <v>947</v>
      </c>
      <c r="C44" s="371"/>
      <c r="D44" s="372"/>
      <c r="E44" s="373"/>
      <c r="F44" s="374">
        <f>SUM(F31:F42)</f>
        <v>0</v>
      </c>
    </row>
    <row r="45" spans="1:6" s="361" customFormat="1" ht="13.5" customHeight="1">
      <c r="A45" s="357"/>
      <c r="B45" s="358"/>
      <c r="C45" s="359"/>
      <c r="D45" s="360"/>
      <c r="E45" s="360"/>
      <c r="F45" s="360"/>
    </row>
    <row r="46" spans="1:6" s="361" customFormat="1" ht="13.5" customHeight="1" thickBot="1">
      <c r="A46" s="357"/>
      <c r="B46" s="358"/>
      <c r="C46" s="359"/>
      <c r="D46" s="360"/>
      <c r="E46" s="360"/>
      <c r="F46" s="360"/>
    </row>
    <row r="47" spans="1:6" s="356" customFormat="1" ht="18" customHeight="1" thickBot="1">
      <c r="A47" s="351" t="s">
        <v>948</v>
      </c>
      <c r="B47" s="352" t="s">
        <v>949</v>
      </c>
      <c r="C47" s="353" t="s">
        <v>928</v>
      </c>
      <c r="D47" s="354" t="s">
        <v>929</v>
      </c>
      <c r="E47" s="354" t="s">
        <v>930</v>
      </c>
      <c r="F47" s="355" t="s">
        <v>931</v>
      </c>
    </row>
    <row r="48" spans="1:6" s="350" customFormat="1" ht="13.5" customHeight="1">
      <c r="A48" s="346"/>
      <c r="B48" s="347"/>
      <c r="C48" s="348"/>
      <c r="D48" s="349"/>
      <c r="E48" s="349"/>
      <c r="F48" s="349"/>
    </row>
    <row r="49" spans="1:6" s="350" customFormat="1" ht="61.5" customHeight="1">
      <c r="A49" s="362" t="s">
        <v>56</v>
      </c>
      <c r="B49" s="363" t="s">
        <v>950</v>
      </c>
      <c r="C49" s="364"/>
      <c r="D49" s="365"/>
      <c r="E49" s="366"/>
      <c r="F49" s="366"/>
    </row>
    <row r="50" spans="1:6" s="350" customFormat="1" ht="13.5" customHeight="1">
      <c r="A50" s="362"/>
      <c r="B50" s="367"/>
      <c r="C50" s="364" t="s">
        <v>136</v>
      </c>
      <c r="D50" s="365">
        <v>10.5</v>
      </c>
      <c r="E50" s="366">
        <v>0</v>
      </c>
      <c r="F50" s="366">
        <f>D50*E50</f>
        <v>0</v>
      </c>
    </row>
    <row r="51" spans="1:6" s="361" customFormat="1" ht="13.5" customHeight="1">
      <c r="A51" s="357"/>
      <c r="B51" s="358"/>
      <c r="C51" s="359"/>
      <c r="D51" s="360"/>
      <c r="E51" s="360"/>
      <c r="F51" s="360"/>
    </row>
    <row r="52" spans="1:6" s="350" customFormat="1" ht="84" customHeight="1">
      <c r="A52" s="362" t="s">
        <v>58</v>
      </c>
      <c r="B52" s="363" t="s">
        <v>951</v>
      </c>
      <c r="C52" s="364"/>
      <c r="D52" s="365"/>
      <c r="E52" s="366"/>
      <c r="F52" s="366"/>
    </row>
    <row r="53" spans="1:6" s="350" customFormat="1" ht="13.5" customHeight="1">
      <c r="A53" s="362"/>
      <c r="B53" s="367"/>
      <c r="C53" s="364" t="s">
        <v>136</v>
      </c>
      <c r="D53" s="365">
        <v>36</v>
      </c>
      <c r="E53" s="366">
        <v>0</v>
      </c>
      <c r="F53" s="366">
        <f>D53*E53</f>
        <v>0</v>
      </c>
    </row>
    <row r="54" spans="1:6" s="350" customFormat="1" ht="13.5" customHeight="1">
      <c r="A54" s="346"/>
      <c r="B54" s="347"/>
      <c r="C54" s="348"/>
      <c r="D54" s="349"/>
      <c r="E54" s="349"/>
      <c r="F54" s="349"/>
    </row>
    <row r="55" spans="1:6" s="350" customFormat="1" ht="51.75" customHeight="1">
      <c r="A55" s="362" t="s">
        <v>61</v>
      </c>
      <c r="B55" s="363" t="s">
        <v>952</v>
      </c>
      <c r="C55" s="364"/>
      <c r="D55" s="365"/>
      <c r="E55" s="366"/>
      <c r="F55" s="366"/>
    </row>
    <row r="56" spans="1:6" s="350" customFormat="1" ht="13.5" customHeight="1">
      <c r="A56" s="362"/>
      <c r="B56" s="367"/>
      <c r="C56" s="364" t="s">
        <v>20</v>
      </c>
      <c r="D56" s="365">
        <v>5</v>
      </c>
      <c r="E56" s="366">
        <v>0</v>
      </c>
      <c r="F56" s="366">
        <f>D56*E56</f>
        <v>0</v>
      </c>
    </row>
    <row r="57" spans="1:6" s="350" customFormat="1" ht="13.5" customHeight="1" thickBot="1">
      <c r="A57" s="346"/>
      <c r="B57" s="347"/>
      <c r="C57" s="348"/>
      <c r="D57" s="349"/>
      <c r="E57" s="349"/>
      <c r="F57" s="349"/>
    </row>
    <row r="58" spans="1:6" s="375" customFormat="1" ht="18" customHeight="1" thickBot="1">
      <c r="A58" s="369"/>
      <c r="B58" s="370" t="s">
        <v>953</v>
      </c>
      <c r="C58" s="371"/>
      <c r="D58" s="372"/>
      <c r="E58" s="373"/>
      <c r="F58" s="374">
        <f>SUM(F48:F57)</f>
        <v>0</v>
      </c>
    </row>
    <row r="59" spans="1:6" s="350" customFormat="1" ht="13.5" customHeight="1">
      <c r="A59" s="346"/>
      <c r="B59" s="347"/>
      <c r="C59" s="348"/>
      <c r="D59" s="349"/>
      <c r="E59" s="349"/>
      <c r="F59" s="349"/>
    </row>
    <row r="60" spans="1:6" s="350" customFormat="1" ht="13.5" customHeight="1" thickBot="1">
      <c r="A60" s="346"/>
      <c r="B60" s="347"/>
      <c r="C60" s="348"/>
      <c r="D60" s="349"/>
      <c r="E60" s="349"/>
      <c r="F60" s="349"/>
    </row>
    <row r="61" spans="1:6" s="356" customFormat="1" ht="18" customHeight="1" thickBot="1">
      <c r="A61" s="351" t="s">
        <v>954</v>
      </c>
      <c r="B61" s="352" t="s">
        <v>955</v>
      </c>
      <c r="C61" s="353" t="s">
        <v>928</v>
      </c>
      <c r="D61" s="354" t="s">
        <v>929</v>
      </c>
      <c r="E61" s="354" t="s">
        <v>930</v>
      </c>
      <c r="F61" s="355" t="s">
        <v>931</v>
      </c>
    </row>
    <row r="62" spans="1:6" s="350" customFormat="1" ht="13.5" customHeight="1">
      <c r="A62" s="346"/>
      <c r="B62" s="358"/>
      <c r="C62" s="348"/>
      <c r="D62" s="349"/>
      <c r="E62" s="349"/>
      <c r="F62" s="349"/>
    </row>
    <row r="63" spans="1:6" s="361" customFormat="1" ht="61.5" customHeight="1">
      <c r="A63" s="362" t="s">
        <v>56</v>
      </c>
      <c r="B63" s="363" t="s">
        <v>956</v>
      </c>
      <c r="C63" s="364"/>
      <c r="D63" s="365"/>
      <c r="E63" s="366"/>
      <c r="F63" s="366"/>
    </row>
    <row r="64" spans="1:6" s="350" customFormat="1" ht="13.5" customHeight="1">
      <c r="A64" s="362"/>
      <c r="B64" s="367"/>
      <c r="C64" s="364" t="s">
        <v>901</v>
      </c>
      <c r="D64" s="365">
        <v>3</v>
      </c>
      <c r="E64" s="366">
        <v>0</v>
      </c>
      <c r="F64" s="366">
        <f>D64*E64</f>
        <v>0</v>
      </c>
    </row>
    <row r="65" spans="1:6" s="350" customFormat="1" ht="13.5" customHeight="1">
      <c r="A65" s="346"/>
      <c r="B65" s="347"/>
      <c r="C65" s="348"/>
      <c r="D65" s="349"/>
      <c r="E65" s="349"/>
      <c r="F65" s="349"/>
    </row>
    <row r="66" spans="1:6" s="361" customFormat="1" ht="61.5" customHeight="1">
      <c r="A66" s="362" t="s">
        <v>58</v>
      </c>
      <c r="B66" s="363" t="s">
        <v>957</v>
      </c>
      <c r="C66" s="364"/>
      <c r="D66" s="365"/>
      <c r="E66" s="366"/>
      <c r="F66" s="366"/>
    </row>
    <row r="67" spans="1:6" s="350" customFormat="1" ht="13.5" customHeight="1">
      <c r="A67" s="362"/>
      <c r="B67" s="367"/>
      <c r="C67" s="364" t="s">
        <v>901</v>
      </c>
      <c r="D67" s="365">
        <v>1</v>
      </c>
      <c r="E67" s="366">
        <v>0</v>
      </c>
      <c r="F67" s="366">
        <f>D67*E67</f>
        <v>0</v>
      </c>
    </row>
    <row r="68" spans="1:6" s="350" customFormat="1" ht="13.5" customHeight="1">
      <c r="A68" s="346"/>
      <c r="B68" s="347"/>
      <c r="C68" s="348"/>
      <c r="D68" s="349"/>
      <c r="E68" s="349"/>
      <c r="F68" s="349"/>
    </row>
    <row r="69" spans="1:6" s="361" customFormat="1" ht="61.5" customHeight="1">
      <c r="A69" s="362" t="s">
        <v>61</v>
      </c>
      <c r="B69" s="363" t="s">
        <v>958</v>
      </c>
      <c r="C69" s="364"/>
      <c r="D69" s="365"/>
      <c r="E69" s="366"/>
      <c r="F69" s="366"/>
    </row>
    <row r="70" spans="1:6" s="350" customFormat="1" ht="13.5" customHeight="1">
      <c r="A70" s="362"/>
      <c r="B70" s="367"/>
      <c r="C70" s="364" t="s">
        <v>901</v>
      </c>
      <c r="D70" s="365">
        <v>64</v>
      </c>
      <c r="E70" s="366">
        <v>0</v>
      </c>
      <c r="F70" s="366">
        <f>D70*E70</f>
        <v>0</v>
      </c>
    </row>
    <row r="71" spans="1:6" s="350" customFormat="1" ht="13.5" customHeight="1" thickBot="1">
      <c r="A71" s="346"/>
      <c r="B71" s="347"/>
      <c r="C71" s="348"/>
      <c r="D71" s="349"/>
      <c r="E71" s="349"/>
      <c r="F71" s="349"/>
    </row>
    <row r="72" spans="1:6" s="375" customFormat="1" ht="18" customHeight="1" thickBot="1">
      <c r="A72" s="369"/>
      <c r="B72" s="370" t="s">
        <v>959</v>
      </c>
      <c r="C72" s="371"/>
      <c r="D72" s="372"/>
      <c r="E72" s="373"/>
      <c r="F72" s="374">
        <f>SUM(F63:F70)</f>
        <v>0</v>
      </c>
    </row>
    <row r="73" spans="1:6" s="350" customFormat="1" ht="13.5" customHeight="1">
      <c r="A73" s="346"/>
      <c r="B73" s="347"/>
      <c r="C73" s="348"/>
      <c r="D73" s="349"/>
      <c r="E73" s="349"/>
      <c r="F73" s="349"/>
    </row>
    <row r="74" spans="1:6" s="350" customFormat="1" ht="13.5" customHeight="1">
      <c r="A74" s="346"/>
      <c r="B74" s="347"/>
      <c r="C74" s="348"/>
      <c r="D74" s="349"/>
      <c r="E74" s="349"/>
      <c r="F74" s="349"/>
    </row>
    <row r="75" spans="1:6" s="350" customFormat="1" ht="13.5" customHeight="1" thickBot="1">
      <c r="A75" s="346"/>
      <c r="B75" s="347"/>
      <c r="C75" s="348"/>
      <c r="D75" s="349"/>
      <c r="E75" s="349"/>
      <c r="F75" s="349"/>
    </row>
    <row r="76" spans="1:6" s="375" customFormat="1" ht="18" customHeight="1" thickBot="1">
      <c r="A76" s="369"/>
      <c r="B76" s="370" t="s">
        <v>960</v>
      </c>
      <c r="C76" s="371"/>
      <c r="D76" s="372"/>
      <c r="E76" s="373"/>
      <c r="F76" s="374">
        <f>F17+F25+F44+F72</f>
        <v>0</v>
      </c>
    </row>
    <row r="77" spans="1:6" s="350" customFormat="1" ht="13.5" customHeight="1">
      <c r="A77" s="346"/>
      <c r="B77" s="358"/>
      <c r="C77" s="348"/>
      <c r="D77" s="349"/>
      <c r="E77" s="349"/>
      <c r="F77" s="349"/>
    </row>
    <row r="78" spans="1:6" s="350" customFormat="1" ht="13.5" customHeight="1">
      <c r="A78" s="346"/>
      <c r="B78" s="358"/>
      <c r="C78" s="348"/>
      <c r="D78" s="349"/>
      <c r="E78" s="349"/>
      <c r="F78" s="349"/>
    </row>
    <row r="79" spans="1:6" s="350" customFormat="1" ht="13.5" customHeight="1">
      <c r="A79" s="346"/>
      <c r="B79" s="358"/>
      <c r="C79" s="348"/>
      <c r="D79" s="349"/>
      <c r="E79" s="349"/>
      <c r="F79" s="349"/>
    </row>
    <row r="80" spans="1:6" s="350" customFormat="1" ht="13.5" customHeight="1">
      <c r="A80" s="346"/>
      <c r="B80" s="358"/>
      <c r="C80" s="348"/>
      <c r="D80" s="349"/>
      <c r="E80" s="349"/>
      <c r="F80" s="349"/>
    </row>
    <row r="81" spans="1:6" s="350" customFormat="1" ht="13.5" customHeight="1">
      <c r="A81" s="346"/>
      <c r="B81" s="358"/>
      <c r="C81" s="348"/>
      <c r="D81" s="349"/>
      <c r="E81" s="349"/>
      <c r="F81" s="349"/>
    </row>
    <row r="82" spans="1:6" s="350" customFormat="1" ht="13.5" customHeight="1">
      <c r="A82" s="346"/>
      <c r="B82" s="358"/>
      <c r="C82" s="348"/>
      <c r="D82" s="349"/>
      <c r="E82" s="349"/>
      <c r="F82" s="349"/>
    </row>
    <row r="83" spans="1:6" s="361" customFormat="1" ht="13.8">
      <c r="A83" s="357"/>
      <c r="B83" s="358"/>
      <c r="C83" s="359"/>
      <c r="D83" s="360"/>
      <c r="E83" s="349"/>
      <c r="F83" s="349"/>
    </row>
    <row r="84" spans="1:6" s="361" customFormat="1" ht="13.8">
      <c r="A84" s="357"/>
      <c r="B84" s="358"/>
      <c r="C84" s="359"/>
      <c r="D84" s="360"/>
      <c r="E84" s="349"/>
      <c r="F84" s="349"/>
    </row>
    <row r="85" spans="1:6" s="361" customFormat="1" ht="13.8">
      <c r="A85" s="357"/>
      <c r="B85" s="358"/>
      <c r="C85" s="359"/>
      <c r="D85" s="360"/>
      <c r="E85" s="349"/>
      <c r="F85" s="349"/>
    </row>
    <row r="86" spans="1:6" s="361" customFormat="1" ht="13.8">
      <c r="A86" s="357"/>
      <c r="B86" s="358"/>
      <c r="C86" s="359"/>
      <c r="D86" s="360"/>
      <c r="E86" s="349"/>
      <c r="F86" s="349"/>
    </row>
    <row r="87" spans="1:6" s="361" customFormat="1" ht="13.8">
      <c r="A87" s="357"/>
      <c r="B87" s="358"/>
      <c r="C87" s="359"/>
      <c r="D87" s="360"/>
      <c r="E87" s="349"/>
      <c r="F87" s="349"/>
    </row>
    <row r="88" spans="1:6" s="361" customFormat="1" ht="13.8">
      <c r="A88" s="357"/>
      <c r="B88" s="358"/>
      <c r="C88" s="359"/>
      <c r="D88" s="360"/>
      <c r="E88" s="349"/>
      <c r="F88" s="349"/>
    </row>
    <row r="89" spans="1:6" s="361" customFormat="1" ht="13.8">
      <c r="A89" s="357"/>
      <c r="B89" s="358"/>
      <c r="C89" s="359"/>
      <c r="D89" s="360"/>
      <c r="E89" s="349"/>
      <c r="F89" s="349"/>
    </row>
    <row r="90" spans="1:6" s="361" customFormat="1" ht="13.8">
      <c r="A90" s="357"/>
      <c r="B90" s="358"/>
      <c r="C90" s="359"/>
      <c r="D90" s="360"/>
      <c r="E90" s="349"/>
      <c r="F90" s="349"/>
    </row>
    <row r="91" spans="1:6" s="361" customFormat="1" ht="13.8">
      <c r="A91" s="357"/>
      <c r="B91" s="358"/>
      <c r="C91" s="359"/>
      <c r="D91" s="360"/>
      <c r="E91" s="349"/>
      <c r="F91" s="349"/>
    </row>
    <row r="92" spans="1:6" s="361" customFormat="1" ht="13.8">
      <c r="A92" s="357"/>
      <c r="B92" s="358"/>
      <c r="C92" s="359"/>
      <c r="D92" s="360"/>
      <c r="E92" s="349"/>
      <c r="F92" s="349"/>
    </row>
    <row r="93" spans="1:6" s="361" customFormat="1" ht="13.8">
      <c r="A93" s="357"/>
      <c r="B93" s="358"/>
      <c r="C93" s="359"/>
      <c r="D93" s="360"/>
      <c r="E93" s="349"/>
      <c r="F93" s="349"/>
    </row>
    <row r="94" spans="1:6" s="361" customFormat="1" ht="13.8">
      <c r="A94" s="357"/>
      <c r="B94" s="358"/>
      <c r="C94" s="359"/>
      <c r="D94" s="360"/>
      <c r="E94" s="349"/>
      <c r="F94" s="349"/>
    </row>
    <row r="95" spans="1:6" s="361" customFormat="1" ht="13.8">
      <c r="A95" s="357"/>
      <c r="B95" s="358"/>
      <c r="C95" s="359"/>
      <c r="D95" s="360"/>
      <c r="E95" s="349"/>
      <c r="F95" s="349"/>
    </row>
    <row r="96" spans="1:6" s="361" customFormat="1" ht="13.8">
      <c r="A96" s="357"/>
      <c r="B96" s="358"/>
      <c r="C96" s="359"/>
      <c r="D96" s="360"/>
      <c r="E96" s="349"/>
      <c r="F96" s="349"/>
    </row>
    <row r="97" spans="1:6" s="361" customFormat="1" ht="13.8">
      <c r="A97" s="357"/>
      <c r="B97" s="358"/>
      <c r="C97" s="359"/>
      <c r="D97" s="360"/>
      <c r="E97" s="349"/>
      <c r="F97" s="349"/>
    </row>
    <row r="98" spans="1:6" s="361" customFormat="1" ht="13.8">
      <c r="A98" s="357"/>
      <c r="B98" s="358"/>
      <c r="C98" s="359"/>
      <c r="D98" s="360"/>
      <c r="E98" s="349"/>
      <c r="F98" s="349"/>
    </row>
    <row r="99" spans="1:6" s="361" customFormat="1" ht="13.8">
      <c r="A99" s="357"/>
      <c r="B99" s="358"/>
      <c r="C99" s="359"/>
      <c r="D99" s="360"/>
      <c r="E99" s="349"/>
      <c r="F99" s="349"/>
    </row>
    <row r="100" spans="1:6" s="361" customFormat="1" ht="13.8">
      <c r="A100" s="357"/>
      <c r="B100" s="358"/>
      <c r="C100" s="359"/>
      <c r="D100" s="360"/>
      <c r="E100" s="349"/>
      <c r="F100" s="349"/>
    </row>
    <row r="101" spans="1:6" s="361" customFormat="1" ht="13.8">
      <c r="A101" s="357"/>
      <c r="B101" s="358"/>
      <c r="C101" s="359"/>
      <c r="D101" s="360"/>
      <c r="E101" s="349"/>
      <c r="F101" s="349"/>
    </row>
    <row r="102" spans="1:6" s="361" customFormat="1" ht="13.8">
      <c r="A102" s="357"/>
      <c r="B102" s="358"/>
      <c r="C102" s="359"/>
      <c r="D102" s="360"/>
      <c r="E102" s="349"/>
      <c r="F102" s="349"/>
    </row>
    <row r="103" spans="1:6" s="361" customFormat="1" ht="13.8">
      <c r="A103" s="357"/>
      <c r="B103" s="358"/>
      <c r="C103" s="359"/>
      <c r="D103" s="360"/>
      <c r="E103" s="349"/>
      <c r="F103" s="349"/>
    </row>
    <row r="104" spans="1:6" s="361" customFormat="1" ht="13.8">
      <c r="A104" s="357"/>
      <c r="B104" s="358"/>
      <c r="C104" s="359"/>
      <c r="D104" s="360"/>
      <c r="E104" s="349"/>
      <c r="F104" s="349"/>
    </row>
    <row r="105" spans="1:6" s="361" customFormat="1" ht="13.8">
      <c r="A105" s="357"/>
      <c r="B105" s="358"/>
      <c r="C105" s="359"/>
      <c r="D105" s="360"/>
      <c r="E105" s="349"/>
      <c r="F105" s="349"/>
    </row>
    <row r="106" spans="1:6" s="361" customFormat="1" ht="13.8">
      <c r="A106" s="357"/>
      <c r="B106" s="358"/>
      <c r="C106" s="359"/>
      <c r="D106" s="360"/>
      <c r="E106" s="349"/>
      <c r="F106" s="349"/>
    </row>
    <row r="107" spans="1:6" s="361" customFormat="1" ht="13.8">
      <c r="A107" s="357"/>
      <c r="B107" s="358"/>
      <c r="C107" s="359"/>
      <c r="D107" s="360"/>
      <c r="E107" s="349"/>
      <c r="F107" s="349"/>
    </row>
    <row r="108" spans="1:6" s="361" customFormat="1" ht="13.8">
      <c r="A108" s="357"/>
      <c r="B108" s="358"/>
      <c r="C108" s="359"/>
      <c r="D108" s="360"/>
      <c r="E108" s="349"/>
      <c r="F108" s="349"/>
    </row>
    <row r="109" spans="1:6" s="361" customFormat="1" ht="13.8">
      <c r="A109" s="357"/>
      <c r="B109" s="358"/>
      <c r="C109" s="359"/>
      <c r="D109" s="360"/>
      <c r="E109" s="349"/>
      <c r="F109" s="349"/>
    </row>
    <row r="110" spans="1:6" s="361" customFormat="1" ht="13.8">
      <c r="A110" s="357"/>
      <c r="B110" s="358"/>
      <c r="C110" s="359"/>
      <c r="D110" s="360"/>
      <c r="E110" s="349"/>
      <c r="F110" s="349"/>
    </row>
    <row r="111" spans="1:6" s="361" customFormat="1" ht="13.8">
      <c r="A111" s="357"/>
      <c r="B111" s="358"/>
      <c r="C111" s="359"/>
      <c r="D111" s="360"/>
      <c r="E111" s="349"/>
      <c r="F111" s="349"/>
    </row>
    <row r="112" spans="1:6" s="361" customFormat="1" ht="13.8">
      <c r="A112" s="357"/>
      <c r="B112" s="358"/>
      <c r="C112" s="359"/>
      <c r="D112" s="360"/>
      <c r="E112" s="349"/>
      <c r="F112" s="349"/>
    </row>
    <row r="113" spans="1:6" s="361" customFormat="1" ht="13.8">
      <c r="A113" s="357"/>
      <c r="B113" s="358"/>
      <c r="C113" s="359"/>
      <c r="D113" s="360"/>
      <c r="E113" s="349"/>
      <c r="F113" s="349"/>
    </row>
    <row r="114" spans="1:6" s="361" customFormat="1" ht="13.8">
      <c r="A114" s="357"/>
      <c r="B114" s="358"/>
      <c r="C114" s="359"/>
      <c r="D114" s="360"/>
      <c r="E114" s="349"/>
      <c r="F114" s="349"/>
    </row>
    <row r="115" spans="1:6" s="361" customFormat="1" ht="13.8">
      <c r="A115" s="357"/>
      <c r="B115" s="358"/>
      <c r="C115" s="359"/>
      <c r="D115" s="360"/>
      <c r="E115" s="349"/>
      <c r="F115" s="349"/>
    </row>
    <row r="116" spans="1:6" s="361" customFormat="1" ht="13.8">
      <c r="A116" s="357"/>
      <c r="B116" s="358"/>
      <c r="C116" s="359"/>
      <c r="D116" s="360"/>
      <c r="E116" s="349"/>
      <c r="F116" s="349"/>
    </row>
    <row r="117" spans="1:6" s="361" customFormat="1" ht="13.8">
      <c r="A117" s="357"/>
      <c r="B117" s="358"/>
      <c r="C117" s="359"/>
      <c r="D117" s="360"/>
      <c r="E117" s="349"/>
      <c r="F117" s="349"/>
    </row>
    <row r="118" spans="1:6" s="361" customFormat="1" ht="13.8">
      <c r="A118" s="357"/>
      <c r="B118" s="358"/>
      <c r="C118" s="359"/>
      <c r="D118" s="360"/>
      <c r="E118" s="349"/>
      <c r="F118" s="349"/>
    </row>
    <row r="119" spans="1:6" s="361" customFormat="1" ht="13.8">
      <c r="A119" s="357"/>
      <c r="B119" s="358"/>
      <c r="C119" s="359"/>
      <c r="D119" s="360"/>
      <c r="E119" s="349"/>
      <c r="F119" s="349"/>
    </row>
    <row r="120" spans="1:6" s="361" customFormat="1" ht="13.8">
      <c r="A120" s="357"/>
      <c r="B120" s="358"/>
      <c r="C120" s="359"/>
      <c r="D120" s="360"/>
      <c r="E120" s="349"/>
      <c r="F120" s="349"/>
    </row>
    <row r="121" spans="1:6" s="361" customFormat="1" ht="13.8">
      <c r="A121" s="357"/>
      <c r="B121" s="358"/>
      <c r="C121" s="359"/>
      <c r="D121" s="360"/>
      <c r="E121" s="349"/>
      <c r="F121" s="349"/>
    </row>
    <row r="122" spans="1:6" s="361" customFormat="1" ht="13.8">
      <c r="A122" s="357"/>
      <c r="B122" s="358"/>
      <c r="C122" s="359"/>
      <c r="D122" s="360"/>
      <c r="E122" s="349"/>
      <c r="F122" s="349"/>
    </row>
    <row r="123" spans="1:6" s="361" customFormat="1" ht="13.8">
      <c r="A123" s="357"/>
      <c r="B123" s="358"/>
      <c r="C123" s="359"/>
      <c r="D123" s="360"/>
      <c r="E123" s="349"/>
      <c r="F123" s="349"/>
    </row>
    <row r="124" spans="1:6" s="361" customFormat="1" ht="13.8">
      <c r="A124" s="357"/>
      <c r="B124" s="358"/>
      <c r="C124" s="359"/>
      <c r="D124" s="360"/>
      <c r="E124" s="349"/>
      <c r="F124" s="349"/>
    </row>
    <row r="125" spans="1:6" s="361" customFormat="1" ht="13.8">
      <c r="A125" s="357"/>
      <c r="B125" s="358"/>
      <c r="C125" s="359"/>
      <c r="D125" s="360"/>
      <c r="E125" s="349"/>
      <c r="F125" s="349"/>
    </row>
    <row r="126" spans="1:6" s="361" customFormat="1" ht="13.8">
      <c r="A126" s="357"/>
      <c r="B126" s="358"/>
      <c r="C126" s="359"/>
      <c r="D126" s="360"/>
      <c r="E126" s="349"/>
      <c r="F126" s="349"/>
    </row>
    <row r="127" spans="1:6" s="361" customFormat="1" ht="13.8">
      <c r="A127" s="357"/>
      <c r="B127" s="358"/>
      <c r="C127" s="359"/>
      <c r="D127" s="360"/>
      <c r="E127" s="349"/>
      <c r="F127" s="349"/>
    </row>
    <row r="128" spans="1:6" s="361" customFormat="1" ht="13.8">
      <c r="A128" s="357"/>
      <c r="B128" s="358"/>
      <c r="C128" s="359"/>
      <c r="D128" s="360"/>
      <c r="E128" s="349"/>
      <c r="F128" s="349"/>
    </row>
    <row r="129" spans="1:6" s="361" customFormat="1" ht="13.8">
      <c r="A129" s="357"/>
      <c r="B129" s="358"/>
      <c r="C129" s="359"/>
      <c r="D129" s="360"/>
      <c r="E129" s="349"/>
      <c r="F129" s="349"/>
    </row>
    <row r="130" spans="1:6" s="361" customFormat="1" ht="13.8">
      <c r="A130" s="357"/>
      <c r="B130" s="358"/>
      <c r="C130" s="359"/>
      <c r="D130" s="360"/>
      <c r="E130" s="349"/>
      <c r="F130" s="349"/>
    </row>
    <row r="131" spans="1:6" s="361" customFormat="1" ht="13.8">
      <c r="A131" s="357"/>
      <c r="B131" s="358"/>
      <c r="C131" s="359"/>
      <c r="D131" s="360"/>
      <c r="E131" s="349"/>
      <c r="F131" s="349"/>
    </row>
  </sheetData>
  <mergeCells count="3">
    <mergeCell ref="A1:F1"/>
    <mergeCell ref="A2:F2"/>
    <mergeCell ref="A3:F3"/>
  </mergeCells>
  <printOptions horizontalCentered="1"/>
  <pageMargins left="0.98425196850393704" right="0.39370078740157483" top="0.78740157480314965" bottom="0.78740157480314965" header="0.39370078740157483" footer="0"/>
  <pageSetup paperSize="9" scale="98" fitToHeight="0" orientation="portrait" r:id="rId1"/>
  <headerFooter alignWithMargins="0">
    <oddFooter>Stran &amp;P od &amp;N</oddFooter>
  </headerFooter>
  <rowBreaks count="3" manualBreakCount="3">
    <brk id="13" max="5" man="1"/>
    <brk id="45" max="5" man="1"/>
    <brk id="76" max="5"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5A44E5-3559-4089-80CD-46C817C64886}">
  <sheetPr>
    <tabColor rgb="FF00B050"/>
  </sheetPr>
  <dimension ref="A1:G34"/>
  <sheetViews>
    <sheetView view="pageBreakPreview" topLeftCell="A10" zoomScale="115" zoomScaleNormal="100" zoomScaleSheetLayoutView="115" workbookViewId="0">
      <selection activeCell="E29" sqref="E29"/>
    </sheetView>
  </sheetViews>
  <sheetFormatPr defaultColWidth="9.109375" defaultRowHeight="13.2"/>
  <cols>
    <col min="1" max="1" width="28.44140625" style="385" customWidth="1"/>
    <col min="2" max="2" width="14.109375" style="385" customWidth="1"/>
    <col min="3" max="3" width="14" style="385" customWidth="1"/>
    <col min="4" max="4" width="15.33203125" style="385" customWidth="1"/>
    <col min="5" max="5" width="14.44140625" style="385" customWidth="1"/>
    <col min="6" max="6" width="18.109375" style="385" customWidth="1"/>
    <col min="7" max="7" width="16.6640625" style="385" bestFit="1" customWidth="1"/>
    <col min="8" max="9" width="18.44140625" style="385" bestFit="1" customWidth="1"/>
    <col min="10" max="256" width="9.109375" style="385"/>
    <col min="257" max="257" width="28.44140625" style="385" customWidth="1"/>
    <col min="258" max="258" width="14.109375" style="385" customWidth="1"/>
    <col min="259" max="259" width="14" style="385" customWidth="1"/>
    <col min="260" max="260" width="15.33203125" style="385" customWidth="1"/>
    <col min="261" max="261" width="14.44140625" style="385" customWidth="1"/>
    <col min="262" max="262" width="18.109375" style="385" customWidth="1"/>
    <col min="263" max="263" width="16.6640625" style="385" bestFit="1" customWidth="1"/>
    <col min="264" max="265" width="18.44140625" style="385" bestFit="1" customWidth="1"/>
    <col min="266" max="512" width="9.109375" style="385"/>
    <col min="513" max="513" width="28.44140625" style="385" customWidth="1"/>
    <col min="514" max="514" width="14.109375" style="385" customWidth="1"/>
    <col min="515" max="515" width="14" style="385" customWidth="1"/>
    <col min="516" max="516" width="15.33203125" style="385" customWidth="1"/>
    <col min="517" max="517" width="14.44140625" style="385" customWidth="1"/>
    <col min="518" max="518" width="18.109375" style="385" customWidth="1"/>
    <col min="519" max="519" width="16.6640625" style="385" bestFit="1" customWidth="1"/>
    <col min="520" max="521" width="18.44140625" style="385" bestFit="1" customWidth="1"/>
    <col min="522" max="768" width="9.109375" style="385"/>
    <col min="769" max="769" width="28.44140625" style="385" customWidth="1"/>
    <col min="770" max="770" width="14.109375" style="385" customWidth="1"/>
    <col min="771" max="771" width="14" style="385" customWidth="1"/>
    <col min="772" max="772" width="15.33203125" style="385" customWidth="1"/>
    <col min="773" max="773" width="14.44140625" style="385" customWidth="1"/>
    <col min="774" max="774" width="18.109375" style="385" customWidth="1"/>
    <col min="775" max="775" width="16.6640625" style="385" bestFit="1" customWidth="1"/>
    <col min="776" max="777" width="18.44140625" style="385" bestFit="1" customWidth="1"/>
    <col min="778" max="1024" width="9.109375" style="385"/>
    <col min="1025" max="1025" width="28.44140625" style="385" customWidth="1"/>
    <col min="1026" max="1026" width="14.109375" style="385" customWidth="1"/>
    <col min="1027" max="1027" width="14" style="385" customWidth="1"/>
    <col min="1028" max="1028" width="15.33203125" style="385" customWidth="1"/>
    <col min="1029" max="1029" width="14.44140625" style="385" customWidth="1"/>
    <col min="1030" max="1030" width="18.109375" style="385" customWidth="1"/>
    <col min="1031" max="1031" width="16.6640625" style="385" bestFit="1" customWidth="1"/>
    <col min="1032" max="1033" width="18.44140625" style="385" bestFit="1" customWidth="1"/>
    <col min="1034" max="1280" width="9.109375" style="385"/>
    <col min="1281" max="1281" width="28.44140625" style="385" customWidth="1"/>
    <col min="1282" max="1282" width="14.109375" style="385" customWidth="1"/>
    <col min="1283" max="1283" width="14" style="385" customWidth="1"/>
    <col min="1284" max="1284" width="15.33203125" style="385" customWidth="1"/>
    <col min="1285" max="1285" width="14.44140625" style="385" customWidth="1"/>
    <col min="1286" max="1286" width="18.109375" style="385" customWidth="1"/>
    <col min="1287" max="1287" width="16.6640625" style="385" bestFit="1" customWidth="1"/>
    <col min="1288" max="1289" width="18.44140625" style="385" bestFit="1" customWidth="1"/>
    <col min="1290" max="1536" width="9.109375" style="385"/>
    <col min="1537" max="1537" width="28.44140625" style="385" customWidth="1"/>
    <col min="1538" max="1538" width="14.109375" style="385" customWidth="1"/>
    <col min="1539" max="1539" width="14" style="385" customWidth="1"/>
    <col min="1540" max="1540" width="15.33203125" style="385" customWidth="1"/>
    <col min="1541" max="1541" width="14.44140625" style="385" customWidth="1"/>
    <col min="1542" max="1542" width="18.109375" style="385" customWidth="1"/>
    <col min="1543" max="1543" width="16.6640625" style="385" bestFit="1" customWidth="1"/>
    <col min="1544" max="1545" width="18.44140625" style="385" bestFit="1" customWidth="1"/>
    <col min="1546" max="1792" width="9.109375" style="385"/>
    <col min="1793" max="1793" width="28.44140625" style="385" customWidth="1"/>
    <col min="1794" max="1794" width="14.109375" style="385" customWidth="1"/>
    <col min="1795" max="1795" width="14" style="385" customWidth="1"/>
    <col min="1796" max="1796" width="15.33203125" style="385" customWidth="1"/>
    <col min="1797" max="1797" width="14.44140625" style="385" customWidth="1"/>
    <col min="1798" max="1798" width="18.109375" style="385" customWidth="1"/>
    <col min="1799" max="1799" width="16.6640625" style="385" bestFit="1" customWidth="1"/>
    <col min="1800" max="1801" width="18.44140625" style="385" bestFit="1" customWidth="1"/>
    <col min="1802" max="2048" width="9.109375" style="385"/>
    <col min="2049" max="2049" width="28.44140625" style="385" customWidth="1"/>
    <col min="2050" max="2050" width="14.109375" style="385" customWidth="1"/>
    <col min="2051" max="2051" width="14" style="385" customWidth="1"/>
    <col min="2052" max="2052" width="15.33203125" style="385" customWidth="1"/>
    <col min="2053" max="2053" width="14.44140625" style="385" customWidth="1"/>
    <col min="2054" max="2054" width="18.109375" style="385" customWidth="1"/>
    <col min="2055" max="2055" width="16.6640625" style="385" bestFit="1" customWidth="1"/>
    <col min="2056" max="2057" width="18.44140625" style="385" bestFit="1" customWidth="1"/>
    <col min="2058" max="2304" width="9.109375" style="385"/>
    <col min="2305" max="2305" width="28.44140625" style="385" customWidth="1"/>
    <col min="2306" max="2306" width="14.109375" style="385" customWidth="1"/>
    <col min="2307" max="2307" width="14" style="385" customWidth="1"/>
    <col min="2308" max="2308" width="15.33203125" style="385" customWidth="1"/>
    <col min="2309" max="2309" width="14.44140625" style="385" customWidth="1"/>
    <col min="2310" max="2310" width="18.109375" style="385" customWidth="1"/>
    <col min="2311" max="2311" width="16.6640625" style="385" bestFit="1" customWidth="1"/>
    <col min="2312" max="2313" width="18.44140625" style="385" bestFit="1" customWidth="1"/>
    <col min="2314" max="2560" width="9.109375" style="385"/>
    <col min="2561" max="2561" width="28.44140625" style="385" customWidth="1"/>
    <col min="2562" max="2562" width="14.109375" style="385" customWidth="1"/>
    <col min="2563" max="2563" width="14" style="385" customWidth="1"/>
    <col min="2564" max="2564" width="15.33203125" style="385" customWidth="1"/>
    <col min="2565" max="2565" width="14.44140625" style="385" customWidth="1"/>
    <col min="2566" max="2566" width="18.109375" style="385" customWidth="1"/>
    <col min="2567" max="2567" width="16.6640625" style="385" bestFit="1" customWidth="1"/>
    <col min="2568" max="2569" width="18.44140625" style="385" bestFit="1" customWidth="1"/>
    <col min="2570" max="2816" width="9.109375" style="385"/>
    <col min="2817" max="2817" width="28.44140625" style="385" customWidth="1"/>
    <col min="2818" max="2818" width="14.109375" style="385" customWidth="1"/>
    <col min="2819" max="2819" width="14" style="385" customWidth="1"/>
    <col min="2820" max="2820" width="15.33203125" style="385" customWidth="1"/>
    <col min="2821" max="2821" width="14.44140625" style="385" customWidth="1"/>
    <col min="2822" max="2822" width="18.109375" style="385" customWidth="1"/>
    <col min="2823" max="2823" width="16.6640625" style="385" bestFit="1" customWidth="1"/>
    <col min="2824" max="2825" width="18.44140625" style="385" bestFit="1" customWidth="1"/>
    <col min="2826" max="3072" width="9.109375" style="385"/>
    <col min="3073" max="3073" width="28.44140625" style="385" customWidth="1"/>
    <col min="3074" max="3074" width="14.109375" style="385" customWidth="1"/>
    <col min="3075" max="3075" width="14" style="385" customWidth="1"/>
    <col min="3076" max="3076" width="15.33203125" style="385" customWidth="1"/>
    <col min="3077" max="3077" width="14.44140625" style="385" customWidth="1"/>
    <col min="3078" max="3078" width="18.109375" style="385" customWidth="1"/>
    <col min="3079" max="3079" width="16.6640625" style="385" bestFit="1" customWidth="1"/>
    <col min="3080" max="3081" width="18.44140625" style="385" bestFit="1" customWidth="1"/>
    <col min="3082" max="3328" width="9.109375" style="385"/>
    <col min="3329" max="3329" width="28.44140625" style="385" customWidth="1"/>
    <col min="3330" max="3330" width="14.109375" style="385" customWidth="1"/>
    <col min="3331" max="3331" width="14" style="385" customWidth="1"/>
    <col min="3332" max="3332" width="15.33203125" style="385" customWidth="1"/>
    <col min="3333" max="3333" width="14.44140625" style="385" customWidth="1"/>
    <col min="3334" max="3334" width="18.109375" style="385" customWidth="1"/>
    <col min="3335" max="3335" width="16.6640625" style="385" bestFit="1" customWidth="1"/>
    <col min="3336" max="3337" width="18.44140625" style="385" bestFit="1" customWidth="1"/>
    <col min="3338" max="3584" width="9.109375" style="385"/>
    <col min="3585" max="3585" width="28.44140625" style="385" customWidth="1"/>
    <col min="3586" max="3586" width="14.109375" style="385" customWidth="1"/>
    <col min="3587" max="3587" width="14" style="385" customWidth="1"/>
    <col min="3588" max="3588" width="15.33203125" style="385" customWidth="1"/>
    <col min="3589" max="3589" width="14.44140625" style="385" customWidth="1"/>
    <col min="3590" max="3590" width="18.109375" style="385" customWidth="1"/>
    <col min="3591" max="3591" width="16.6640625" style="385" bestFit="1" customWidth="1"/>
    <col min="3592" max="3593" width="18.44140625" style="385" bestFit="1" customWidth="1"/>
    <col min="3594" max="3840" width="9.109375" style="385"/>
    <col min="3841" max="3841" width="28.44140625" style="385" customWidth="1"/>
    <col min="3842" max="3842" width="14.109375" style="385" customWidth="1"/>
    <col min="3843" max="3843" width="14" style="385" customWidth="1"/>
    <col min="3844" max="3844" width="15.33203125" style="385" customWidth="1"/>
    <col min="3845" max="3845" width="14.44140625" style="385" customWidth="1"/>
    <col min="3846" max="3846" width="18.109375" style="385" customWidth="1"/>
    <col min="3847" max="3847" width="16.6640625" style="385" bestFit="1" customWidth="1"/>
    <col min="3848" max="3849" width="18.44140625" style="385" bestFit="1" customWidth="1"/>
    <col min="3850" max="4096" width="9.109375" style="385"/>
    <col min="4097" max="4097" width="28.44140625" style="385" customWidth="1"/>
    <col min="4098" max="4098" width="14.109375" style="385" customWidth="1"/>
    <col min="4099" max="4099" width="14" style="385" customWidth="1"/>
    <col min="4100" max="4100" width="15.33203125" style="385" customWidth="1"/>
    <col min="4101" max="4101" width="14.44140625" style="385" customWidth="1"/>
    <col min="4102" max="4102" width="18.109375" style="385" customWidth="1"/>
    <col min="4103" max="4103" width="16.6640625" style="385" bestFit="1" customWidth="1"/>
    <col min="4104" max="4105" width="18.44140625" style="385" bestFit="1" customWidth="1"/>
    <col min="4106" max="4352" width="9.109375" style="385"/>
    <col min="4353" max="4353" width="28.44140625" style="385" customWidth="1"/>
    <col min="4354" max="4354" width="14.109375" style="385" customWidth="1"/>
    <col min="4355" max="4355" width="14" style="385" customWidth="1"/>
    <col min="4356" max="4356" width="15.33203125" style="385" customWidth="1"/>
    <col min="4357" max="4357" width="14.44140625" style="385" customWidth="1"/>
    <col min="4358" max="4358" width="18.109375" style="385" customWidth="1"/>
    <col min="4359" max="4359" width="16.6640625" style="385" bestFit="1" customWidth="1"/>
    <col min="4360" max="4361" width="18.44140625" style="385" bestFit="1" customWidth="1"/>
    <col min="4362" max="4608" width="9.109375" style="385"/>
    <col min="4609" max="4609" width="28.44140625" style="385" customWidth="1"/>
    <col min="4610" max="4610" width="14.109375" style="385" customWidth="1"/>
    <col min="4611" max="4611" width="14" style="385" customWidth="1"/>
    <col min="4612" max="4612" width="15.33203125" style="385" customWidth="1"/>
    <col min="4613" max="4613" width="14.44140625" style="385" customWidth="1"/>
    <col min="4614" max="4614" width="18.109375" style="385" customWidth="1"/>
    <col min="4615" max="4615" width="16.6640625" style="385" bestFit="1" customWidth="1"/>
    <col min="4616" max="4617" width="18.44140625" style="385" bestFit="1" customWidth="1"/>
    <col min="4618" max="4864" width="9.109375" style="385"/>
    <col min="4865" max="4865" width="28.44140625" style="385" customWidth="1"/>
    <col min="4866" max="4866" width="14.109375" style="385" customWidth="1"/>
    <col min="4867" max="4867" width="14" style="385" customWidth="1"/>
    <col min="4868" max="4868" width="15.33203125" style="385" customWidth="1"/>
    <col min="4869" max="4869" width="14.44140625" style="385" customWidth="1"/>
    <col min="4870" max="4870" width="18.109375" style="385" customWidth="1"/>
    <col min="4871" max="4871" width="16.6640625" style="385" bestFit="1" customWidth="1"/>
    <col min="4872" max="4873" width="18.44140625" style="385" bestFit="1" customWidth="1"/>
    <col min="4874" max="5120" width="9.109375" style="385"/>
    <col min="5121" max="5121" width="28.44140625" style="385" customWidth="1"/>
    <col min="5122" max="5122" width="14.109375" style="385" customWidth="1"/>
    <col min="5123" max="5123" width="14" style="385" customWidth="1"/>
    <col min="5124" max="5124" width="15.33203125" style="385" customWidth="1"/>
    <col min="5125" max="5125" width="14.44140625" style="385" customWidth="1"/>
    <col min="5126" max="5126" width="18.109375" style="385" customWidth="1"/>
    <col min="5127" max="5127" width="16.6640625" style="385" bestFit="1" customWidth="1"/>
    <col min="5128" max="5129" width="18.44140625" style="385" bestFit="1" customWidth="1"/>
    <col min="5130" max="5376" width="9.109375" style="385"/>
    <col min="5377" max="5377" width="28.44140625" style="385" customWidth="1"/>
    <col min="5378" max="5378" width="14.109375" style="385" customWidth="1"/>
    <col min="5379" max="5379" width="14" style="385" customWidth="1"/>
    <col min="5380" max="5380" width="15.33203125" style="385" customWidth="1"/>
    <col min="5381" max="5381" width="14.44140625" style="385" customWidth="1"/>
    <col min="5382" max="5382" width="18.109375" style="385" customWidth="1"/>
    <col min="5383" max="5383" width="16.6640625" style="385" bestFit="1" customWidth="1"/>
    <col min="5384" max="5385" width="18.44140625" style="385" bestFit="1" customWidth="1"/>
    <col min="5386" max="5632" width="9.109375" style="385"/>
    <col min="5633" max="5633" width="28.44140625" style="385" customWidth="1"/>
    <col min="5634" max="5634" width="14.109375" style="385" customWidth="1"/>
    <col min="5635" max="5635" width="14" style="385" customWidth="1"/>
    <col min="5636" max="5636" width="15.33203125" style="385" customWidth="1"/>
    <col min="5637" max="5637" width="14.44140625" style="385" customWidth="1"/>
    <col min="5638" max="5638" width="18.109375" style="385" customWidth="1"/>
    <col min="5639" max="5639" width="16.6640625" style="385" bestFit="1" customWidth="1"/>
    <col min="5640" max="5641" width="18.44140625" style="385" bestFit="1" customWidth="1"/>
    <col min="5642" max="5888" width="9.109375" style="385"/>
    <col min="5889" max="5889" width="28.44140625" style="385" customWidth="1"/>
    <col min="5890" max="5890" width="14.109375" style="385" customWidth="1"/>
    <col min="5891" max="5891" width="14" style="385" customWidth="1"/>
    <col min="5892" max="5892" width="15.33203125" style="385" customWidth="1"/>
    <col min="5893" max="5893" width="14.44140625" style="385" customWidth="1"/>
    <col min="5894" max="5894" width="18.109375" style="385" customWidth="1"/>
    <col min="5895" max="5895" width="16.6640625" style="385" bestFit="1" customWidth="1"/>
    <col min="5896" max="5897" width="18.44140625" style="385" bestFit="1" customWidth="1"/>
    <col min="5898" max="6144" width="9.109375" style="385"/>
    <col min="6145" max="6145" width="28.44140625" style="385" customWidth="1"/>
    <col min="6146" max="6146" width="14.109375" style="385" customWidth="1"/>
    <col min="6147" max="6147" width="14" style="385" customWidth="1"/>
    <col min="6148" max="6148" width="15.33203125" style="385" customWidth="1"/>
    <col min="6149" max="6149" width="14.44140625" style="385" customWidth="1"/>
    <col min="6150" max="6150" width="18.109375" style="385" customWidth="1"/>
    <col min="6151" max="6151" width="16.6640625" style="385" bestFit="1" customWidth="1"/>
    <col min="6152" max="6153" width="18.44140625" style="385" bestFit="1" customWidth="1"/>
    <col min="6154" max="6400" width="9.109375" style="385"/>
    <col min="6401" max="6401" width="28.44140625" style="385" customWidth="1"/>
    <col min="6402" max="6402" width="14.109375" style="385" customWidth="1"/>
    <col min="6403" max="6403" width="14" style="385" customWidth="1"/>
    <col min="6404" max="6404" width="15.33203125" style="385" customWidth="1"/>
    <col min="6405" max="6405" width="14.44140625" style="385" customWidth="1"/>
    <col min="6406" max="6406" width="18.109375" style="385" customWidth="1"/>
    <col min="6407" max="6407" width="16.6640625" style="385" bestFit="1" customWidth="1"/>
    <col min="6408" max="6409" width="18.44140625" style="385" bestFit="1" customWidth="1"/>
    <col min="6410" max="6656" width="9.109375" style="385"/>
    <col min="6657" max="6657" width="28.44140625" style="385" customWidth="1"/>
    <col min="6658" max="6658" width="14.109375" style="385" customWidth="1"/>
    <col min="6659" max="6659" width="14" style="385" customWidth="1"/>
    <col min="6660" max="6660" width="15.33203125" style="385" customWidth="1"/>
    <col min="6661" max="6661" width="14.44140625" style="385" customWidth="1"/>
    <col min="6662" max="6662" width="18.109375" style="385" customWidth="1"/>
    <col min="6663" max="6663" width="16.6640625" style="385" bestFit="1" customWidth="1"/>
    <col min="6664" max="6665" width="18.44140625" style="385" bestFit="1" customWidth="1"/>
    <col min="6666" max="6912" width="9.109375" style="385"/>
    <col min="6913" max="6913" width="28.44140625" style="385" customWidth="1"/>
    <col min="6914" max="6914" width="14.109375" style="385" customWidth="1"/>
    <col min="6915" max="6915" width="14" style="385" customWidth="1"/>
    <col min="6916" max="6916" width="15.33203125" style="385" customWidth="1"/>
    <col min="6917" max="6917" width="14.44140625" style="385" customWidth="1"/>
    <col min="6918" max="6918" width="18.109375" style="385" customWidth="1"/>
    <col min="6919" max="6919" width="16.6640625" style="385" bestFit="1" customWidth="1"/>
    <col min="6920" max="6921" width="18.44140625" style="385" bestFit="1" customWidth="1"/>
    <col min="6922" max="7168" width="9.109375" style="385"/>
    <col min="7169" max="7169" width="28.44140625" style="385" customWidth="1"/>
    <col min="7170" max="7170" width="14.109375" style="385" customWidth="1"/>
    <col min="7171" max="7171" width="14" style="385" customWidth="1"/>
    <col min="7172" max="7172" width="15.33203125" style="385" customWidth="1"/>
    <col min="7173" max="7173" width="14.44140625" style="385" customWidth="1"/>
    <col min="7174" max="7174" width="18.109375" style="385" customWidth="1"/>
    <col min="7175" max="7175" width="16.6640625" style="385" bestFit="1" customWidth="1"/>
    <col min="7176" max="7177" width="18.44140625" style="385" bestFit="1" customWidth="1"/>
    <col min="7178" max="7424" width="9.109375" style="385"/>
    <col min="7425" max="7425" width="28.44140625" style="385" customWidth="1"/>
    <col min="7426" max="7426" width="14.109375" style="385" customWidth="1"/>
    <col min="7427" max="7427" width="14" style="385" customWidth="1"/>
    <col min="7428" max="7428" width="15.33203125" style="385" customWidth="1"/>
    <col min="7429" max="7429" width="14.44140625" style="385" customWidth="1"/>
    <col min="7430" max="7430" width="18.109375" style="385" customWidth="1"/>
    <col min="7431" max="7431" width="16.6640625" style="385" bestFit="1" customWidth="1"/>
    <col min="7432" max="7433" width="18.44140625" style="385" bestFit="1" customWidth="1"/>
    <col min="7434" max="7680" width="9.109375" style="385"/>
    <col min="7681" max="7681" width="28.44140625" style="385" customWidth="1"/>
    <col min="7682" max="7682" width="14.109375" style="385" customWidth="1"/>
    <col min="7683" max="7683" width="14" style="385" customWidth="1"/>
    <col min="7684" max="7684" width="15.33203125" style="385" customWidth="1"/>
    <col min="7685" max="7685" width="14.44140625" style="385" customWidth="1"/>
    <col min="7686" max="7686" width="18.109375" style="385" customWidth="1"/>
    <col min="7687" max="7687" width="16.6640625" style="385" bestFit="1" customWidth="1"/>
    <col min="7688" max="7689" width="18.44140625" style="385" bestFit="1" customWidth="1"/>
    <col min="7690" max="7936" width="9.109375" style="385"/>
    <col min="7937" max="7937" width="28.44140625" style="385" customWidth="1"/>
    <col min="7938" max="7938" width="14.109375" style="385" customWidth="1"/>
    <col min="7939" max="7939" width="14" style="385" customWidth="1"/>
    <col min="7940" max="7940" width="15.33203125" style="385" customWidth="1"/>
    <col min="7941" max="7941" width="14.44140625" style="385" customWidth="1"/>
    <col min="7942" max="7942" width="18.109375" style="385" customWidth="1"/>
    <col min="7943" max="7943" width="16.6640625" style="385" bestFit="1" customWidth="1"/>
    <col min="7944" max="7945" width="18.44140625" style="385" bestFit="1" customWidth="1"/>
    <col min="7946" max="8192" width="9.109375" style="385"/>
    <col min="8193" max="8193" width="28.44140625" style="385" customWidth="1"/>
    <col min="8194" max="8194" width="14.109375" style="385" customWidth="1"/>
    <col min="8195" max="8195" width="14" style="385" customWidth="1"/>
    <col min="8196" max="8196" width="15.33203125" style="385" customWidth="1"/>
    <col min="8197" max="8197" width="14.44140625" style="385" customWidth="1"/>
    <col min="8198" max="8198" width="18.109375" style="385" customWidth="1"/>
    <col min="8199" max="8199" width="16.6640625" style="385" bestFit="1" customWidth="1"/>
    <col min="8200" max="8201" width="18.44140625" style="385" bestFit="1" customWidth="1"/>
    <col min="8202" max="8448" width="9.109375" style="385"/>
    <col min="8449" max="8449" width="28.44140625" style="385" customWidth="1"/>
    <col min="8450" max="8450" width="14.109375" style="385" customWidth="1"/>
    <col min="8451" max="8451" width="14" style="385" customWidth="1"/>
    <col min="8452" max="8452" width="15.33203125" style="385" customWidth="1"/>
    <col min="8453" max="8453" width="14.44140625" style="385" customWidth="1"/>
    <col min="8454" max="8454" width="18.109375" style="385" customWidth="1"/>
    <col min="8455" max="8455" width="16.6640625" style="385" bestFit="1" customWidth="1"/>
    <col min="8456" max="8457" width="18.44140625" style="385" bestFit="1" customWidth="1"/>
    <col min="8458" max="8704" width="9.109375" style="385"/>
    <col min="8705" max="8705" width="28.44140625" style="385" customWidth="1"/>
    <col min="8706" max="8706" width="14.109375" style="385" customWidth="1"/>
    <col min="8707" max="8707" width="14" style="385" customWidth="1"/>
    <col min="8708" max="8708" width="15.33203125" style="385" customWidth="1"/>
    <col min="8709" max="8709" width="14.44140625" style="385" customWidth="1"/>
    <col min="8710" max="8710" width="18.109375" style="385" customWidth="1"/>
    <col min="8711" max="8711" width="16.6640625" style="385" bestFit="1" customWidth="1"/>
    <col min="8712" max="8713" width="18.44140625" style="385" bestFit="1" customWidth="1"/>
    <col min="8714" max="8960" width="9.109375" style="385"/>
    <col min="8961" max="8961" width="28.44140625" style="385" customWidth="1"/>
    <col min="8962" max="8962" width="14.109375" style="385" customWidth="1"/>
    <col min="8963" max="8963" width="14" style="385" customWidth="1"/>
    <col min="8964" max="8964" width="15.33203125" style="385" customWidth="1"/>
    <col min="8965" max="8965" width="14.44140625" style="385" customWidth="1"/>
    <col min="8966" max="8966" width="18.109375" style="385" customWidth="1"/>
    <col min="8967" max="8967" width="16.6640625" style="385" bestFit="1" customWidth="1"/>
    <col min="8968" max="8969" width="18.44140625" style="385" bestFit="1" customWidth="1"/>
    <col min="8970" max="9216" width="9.109375" style="385"/>
    <col min="9217" max="9217" width="28.44140625" style="385" customWidth="1"/>
    <col min="9218" max="9218" width="14.109375" style="385" customWidth="1"/>
    <col min="9219" max="9219" width="14" style="385" customWidth="1"/>
    <col min="9220" max="9220" width="15.33203125" style="385" customWidth="1"/>
    <col min="9221" max="9221" width="14.44140625" style="385" customWidth="1"/>
    <col min="9222" max="9222" width="18.109375" style="385" customWidth="1"/>
    <col min="9223" max="9223" width="16.6640625" style="385" bestFit="1" customWidth="1"/>
    <col min="9224" max="9225" width="18.44140625" style="385" bestFit="1" customWidth="1"/>
    <col min="9226" max="9472" width="9.109375" style="385"/>
    <col min="9473" max="9473" width="28.44140625" style="385" customWidth="1"/>
    <col min="9474" max="9474" width="14.109375" style="385" customWidth="1"/>
    <col min="9475" max="9475" width="14" style="385" customWidth="1"/>
    <col min="9476" max="9476" width="15.33203125" style="385" customWidth="1"/>
    <col min="9477" max="9477" width="14.44140625" style="385" customWidth="1"/>
    <col min="9478" max="9478" width="18.109375" style="385" customWidth="1"/>
    <col min="9479" max="9479" width="16.6640625" style="385" bestFit="1" customWidth="1"/>
    <col min="9480" max="9481" width="18.44140625" style="385" bestFit="1" customWidth="1"/>
    <col min="9482" max="9728" width="9.109375" style="385"/>
    <col min="9729" max="9729" width="28.44140625" style="385" customWidth="1"/>
    <col min="9730" max="9730" width="14.109375" style="385" customWidth="1"/>
    <col min="9731" max="9731" width="14" style="385" customWidth="1"/>
    <col min="9732" max="9732" width="15.33203125" style="385" customWidth="1"/>
    <col min="9733" max="9733" width="14.44140625" style="385" customWidth="1"/>
    <col min="9734" max="9734" width="18.109375" style="385" customWidth="1"/>
    <col min="9735" max="9735" width="16.6640625" style="385" bestFit="1" customWidth="1"/>
    <col min="9736" max="9737" width="18.44140625" style="385" bestFit="1" customWidth="1"/>
    <col min="9738" max="9984" width="9.109375" style="385"/>
    <col min="9985" max="9985" width="28.44140625" style="385" customWidth="1"/>
    <col min="9986" max="9986" width="14.109375" style="385" customWidth="1"/>
    <col min="9987" max="9987" width="14" style="385" customWidth="1"/>
    <col min="9988" max="9988" width="15.33203125" style="385" customWidth="1"/>
    <col min="9989" max="9989" width="14.44140625" style="385" customWidth="1"/>
    <col min="9990" max="9990" width="18.109375" style="385" customWidth="1"/>
    <col min="9991" max="9991" width="16.6640625" style="385" bestFit="1" customWidth="1"/>
    <col min="9992" max="9993" width="18.44140625" style="385" bestFit="1" customWidth="1"/>
    <col min="9994" max="10240" width="9.109375" style="385"/>
    <col min="10241" max="10241" width="28.44140625" style="385" customWidth="1"/>
    <col min="10242" max="10242" width="14.109375" style="385" customWidth="1"/>
    <col min="10243" max="10243" width="14" style="385" customWidth="1"/>
    <col min="10244" max="10244" width="15.33203125" style="385" customWidth="1"/>
    <col min="10245" max="10245" width="14.44140625" style="385" customWidth="1"/>
    <col min="10246" max="10246" width="18.109375" style="385" customWidth="1"/>
    <col min="10247" max="10247" width="16.6640625" style="385" bestFit="1" customWidth="1"/>
    <col min="10248" max="10249" width="18.44140625" style="385" bestFit="1" customWidth="1"/>
    <col min="10250" max="10496" width="9.109375" style="385"/>
    <col min="10497" max="10497" width="28.44140625" style="385" customWidth="1"/>
    <col min="10498" max="10498" width="14.109375" style="385" customWidth="1"/>
    <col min="10499" max="10499" width="14" style="385" customWidth="1"/>
    <col min="10500" max="10500" width="15.33203125" style="385" customWidth="1"/>
    <col min="10501" max="10501" width="14.44140625" style="385" customWidth="1"/>
    <col min="10502" max="10502" width="18.109375" style="385" customWidth="1"/>
    <col min="10503" max="10503" width="16.6640625" style="385" bestFit="1" customWidth="1"/>
    <col min="10504" max="10505" width="18.44140625" style="385" bestFit="1" customWidth="1"/>
    <col min="10506" max="10752" width="9.109375" style="385"/>
    <col min="10753" max="10753" width="28.44140625" style="385" customWidth="1"/>
    <col min="10754" max="10754" width="14.109375" style="385" customWidth="1"/>
    <col min="10755" max="10755" width="14" style="385" customWidth="1"/>
    <col min="10756" max="10756" width="15.33203125" style="385" customWidth="1"/>
    <col min="10757" max="10757" width="14.44140625" style="385" customWidth="1"/>
    <col min="10758" max="10758" width="18.109375" style="385" customWidth="1"/>
    <col min="10759" max="10759" width="16.6640625" style="385" bestFit="1" customWidth="1"/>
    <col min="10760" max="10761" width="18.44140625" style="385" bestFit="1" customWidth="1"/>
    <col min="10762" max="11008" width="9.109375" style="385"/>
    <col min="11009" max="11009" width="28.44140625" style="385" customWidth="1"/>
    <col min="11010" max="11010" width="14.109375" style="385" customWidth="1"/>
    <col min="11011" max="11011" width="14" style="385" customWidth="1"/>
    <col min="11012" max="11012" width="15.33203125" style="385" customWidth="1"/>
    <col min="11013" max="11013" width="14.44140625" style="385" customWidth="1"/>
    <col min="11014" max="11014" width="18.109375" style="385" customWidth="1"/>
    <col min="11015" max="11015" width="16.6640625" style="385" bestFit="1" customWidth="1"/>
    <col min="11016" max="11017" width="18.44140625" style="385" bestFit="1" customWidth="1"/>
    <col min="11018" max="11264" width="9.109375" style="385"/>
    <col min="11265" max="11265" width="28.44140625" style="385" customWidth="1"/>
    <col min="11266" max="11266" width="14.109375" style="385" customWidth="1"/>
    <col min="11267" max="11267" width="14" style="385" customWidth="1"/>
    <col min="11268" max="11268" width="15.33203125" style="385" customWidth="1"/>
    <col min="11269" max="11269" width="14.44140625" style="385" customWidth="1"/>
    <col min="11270" max="11270" width="18.109375" style="385" customWidth="1"/>
    <col min="11271" max="11271" width="16.6640625" style="385" bestFit="1" customWidth="1"/>
    <col min="11272" max="11273" width="18.44140625" style="385" bestFit="1" customWidth="1"/>
    <col min="11274" max="11520" width="9.109375" style="385"/>
    <col min="11521" max="11521" width="28.44140625" style="385" customWidth="1"/>
    <col min="11522" max="11522" width="14.109375" style="385" customWidth="1"/>
    <col min="11523" max="11523" width="14" style="385" customWidth="1"/>
    <col min="11524" max="11524" width="15.33203125" style="385" customWidth="1"/>
    <col min="11525" max="11525" width="14.44140625" style="385" customWidth="1"/>
    <col min="11526" max="11526" width="18.109375" style="385" customWidth="1"/>
    <col min="11527" max="11527" width="16.6640625" style="385" bestFit="1" customWidth="1"/>
    <col min="11528" max="11529" width="18.44140625" style="385" bestFit="1" customWidth="1"/>
    <col min="11530" max="11776" width="9.109375" style="385"/>
    <col min="11777" max="11777" width="28.44140625" style="385" customWidth="1"/>
    <col min="11778" max="11778" width="14.109375" style="385" customWidth="1"/>
    <col min="11779" max="11779" width="14" style="385" customWidth="1"/>
    <col min="11780" max="11780" width="15.33203125" style="385" customWidth="1"/>
    <col min="11781" max="11781" width="14.44140625" style="385" customWidth="1"/>
    <col min="11782" max="11782" width="18.109375" style="385" customWidth="1"/>
    <col min="11783" max="11783" width="16.6640625" style="385" bestFit="1" customWidth="1"/>
    <col min="11784" max="11785" width="18.44140625" style="385" bestFit="1" customWidth="1"/>
    <col min="11786" max="12032" width="9.109375" style="385"/>
    <col min="12033" max="12033" width="28.44140625" style="385" customWidth="1"/>
    <col min="12034" max="12034" width="14.109375" style="385" customWidth="1"/>
    <col min="12035" max="12035" width="14" style="385" customWidth="1"/>
    <col min="12036" max="12036" width="15.33203125" style="385" customWidth="1"/>
    <col min="12037" max="12037" width="14.44140625" style="385" customWidth="1"/>
    <col min="12038" max="12038" width="18.109375" style="385" customWidth="1"/>
    <col min="12039" max="12039" width="16.6640625" style="385" bestFit="1" customWidth="1"/>
    <col min="12040" max="12041" width="18.44140625" style="385" bestFit="1" customWidth="1"/>
    <col min="12042" max="12288" width="9.109375" style="385"/>
    <col min="12289" max="12289" width="28.44140625" style="385" customWidth="1"/>
    <col min="12290" max="12290" width="14.109375" style="385" customWidth="1"/>
    <col min="12291" max="12291" width="14" style="385" customWidth="1"/>
    <col min="12292" max="12292" width="15.33203125" style="385" customWidth="1"/>
    <col min="12293" max="12293" width="14.44140625" style="385" customWidth="1"/>
    <col min="12294" max="12294" width="18.109375" style="385" customWidth="1"/>
    <col min="12295" max="12295" width="16.6640625" style="385" bestFit="1" customWidth="1"/>
    <col min="12296" max="12297" width="18.44140625" style="385" bestFit="1" customWidth="1"/>
    <col min="12298" max="12544" width="9.109375" style="385"/>
    <col min="12545" max="12545" width="28.44140625" style="385" customWidth="1"/>
    <col min="12546" max="12546" width="14.109375" style="385" customWidth="1"/>
    <col min="12547" max="12547" width="14" style="385" customWidth="1"/>
    <col min="12548" max="12548" width="15.33203125" style="385" customWidth="1"/>
    <col min="12549" max="12549" width="14.44140625" style="385" customWidth="1"/>
    <col min="12550" max="12550" width="18.109375" style="385" customWidth="1"/>
    <col min="12551" max="12551" width="16.6640625" style="385" bestFit="1" customWidth="1"/>
    <col min="12552" max="12553" width="18.44140625" style="385" bestFit="1" customWidth="1"/>
    <col min="12554" max="12800" width="9.109375" style="385"/>
    <col min="12801" max="12801" width="28.44140625" style="385" customWidth="1"/>
    <col min="12802" max="12802" width="14.109375" style="385" customWidth="1"/>
    <col min="12803" max="12803" width="14" style="385" customWidth="1"/>
    <col min="12804" max="12804" width="15.33203125" style="385" customWidth="1"/>
    <col min="12805" max="12805" width="14.44140625" style="385" customWidth="1"/>
    <col min="12806" max="12806" width="18.109375" style="385" customWidth="1"/>
    <col min="12807" max="12807" width="16.6640625" style="385" bestFit="1" customWidth="1"/>
    <col min="12808" max="12809" width="18.44140625" style="385" bestFit="1" customWidth="1"/>
    <col min="12810" max="13056" width="9.109375" style="385"/>
    <col min="13057" max="13057" width="28.44140625" style="385" customWidth="1"/>
    <col min="13058" max="13058" width="14.109375" style="385" customWidth="1"/>
    <col min="13059" max="13059" width="14" style="385" customWidth="1"/>
    <col min="13060" max="13060" width="15.33203125" style="385" customWidth="1"/>
    <col min="13061" max="13061" width="14.44140625" style="385" customWidth="1"/>
    <col min="13062" max="13062" width="18.109375" style="385" customWidth="1"/>
    <col min="13063" max="13063" width="16.6640625" style="385" bestFit="1" customWidth="1"/>
    <col min="13064" max="13065" width="18.44140625" style="385" bestFit="1" customWidth="1"/>
    <col min="13066" max="13312" width="9.109375" style="385"/>
    <col min="13313" max="13313" width="28.44140625" style="385" customWidth="1"/>
    <col min="13314" max="13314" width="14.109375" style="385" customWidth="1"/>
    <col min="13315" max="13315" width="14" style="385" customWidth="1"/>
    <col min="13316" max="13316" width="15.33203125" style="385" customWidth="1"/>
    <col min="13317" max="13317" width="14.44140625" style="385" customWidth="1"/>
    <col min="13318" max="13318" width="18.109375" style="385" customWidth="1"/>
    <col min="13319" max="13319" width="16.6640625" style="385" bestFit="1" customWidth="1"/>
    <col min="13320" max="13321" width="18.44140625" style="385" bestFit="1" customWidth="1"/>
    <col min="13322" max="13568" width="9.109375" style="385"/>
    <col min="13569" max="13569" width="28.44140625" style="385" customWidth="1"/>
    <col min="13570" max="13570" width="14.109375" style="385" customWidth="1"/>
    <col min="13571" max="13571" width="14" style="385" customWidth="1"/>
    <col min="13572" max="13572" width="15.33203125" style="385" customWidth="1"/>
    <col min="13573" max="13573" width="14.44140625" style="385" customWidth="1"/>
    <col min="13574" max="13574" width="18.109375" style="385" customWidth="1"/>
    <col min="13575" max="13575" width="16.6640625" style="385" bestFit="1" customWidth="1"/>
    <col min="13576" max="13577" width="18.44140625" style="385" bestFit="1" customWidth="1"/>
    <col min="13578" max="13824" width="9.109375" style="385"/>
    <col min="13825" max="13825" width="28.44140625" style="385" customWidth="1"/>
    <col min="13826" max="13826" width="14.109375" style="385" customWidth="1"/>
    <col min="13827" max="13827" width="14" style="385" customWidth="1"/>
    <col min="13828" max="13828" width="15.33203125" style="385" customWidth="1"/>
    <col min="13829" max="13829" width="14.44140625" style="385" customWidth="1"/>
    <col min="13830" max="13830" width="18.109375" style="385" customWidth="1"/>
    <col min="13831" max="13831" width="16.6640625" style="385" bestFit="1" customWidth="1"/>
    <col min="13832" max="13833" width="18.44140625" style="385" bestFit="1" customWidth="1"/>
    <col min="13834" max="14080" width="9.109375" style="385"/>
    <col min="14081" max="14081" width="28.44140625" style="385" customWidth="1"/>
    <col min="14082" max="14082" width="14.109375" style="385" customWidth="1"/>
    <col min="14083" max="14083" width="14" style="385" customWidth="1"/>
    <col min="14084" max="14084" width="15.33203125" style="385" customWidth="1"/>
    <col min="14085" max="14085" width="14.44140625" style="385" customWidth="1"/>
    <col min="14086" max="14086" width="18.109375" style="385" customWidth="1"/>
    <col min="14087" max="14087" width="16.6640625" style="385" bestFit="1" customWidth="1"/>
    <col min="14088" max="14089" width="18.44140625" style="385" bestFit="1" customWidth="1"/>
    <col min="14090" max="14336" width="9.109375" style="385"/>
    <col min="14337" max="14337" width="28.44140625" style="385" customWidth="1"/>
    <col min="14338" max="14338" width="14.109375" style="385" customWidth="1"/>
    <col min="14339" max="14339" width="14" style="385" customWidth="1"/>
    <col min="14340" max="14340" width="15.33203125" style="385" customWidth="1"/>
    <col min="14341" max="14341" width="14.44140625" style="385" customWidth="1"/>
    <col min="14342" max="14342" width="18.109375" style="385" customWidth="1"/>
    <col min="14343" max="14343" width="16.6640625" style="385" bestFit="1" customWidth="1"/>
    <col min="14344" max="14345" width="18.44140625" style="385" bestFit="1" customWidth="1"/>
    <col min="14346" max="14592" width="9.109375" style="385"/>
    <col min="14593" max="14593" width="28.44140625" style="385" customWidth="1"/>
    <col min="14594" max="14594" width="14.109375" style="385" customWidth="1"/>
    <col min="14595" max="14595" width="14" style="385" customWidth="1"/>
    <col min="14596" max="14596" width="15.33203125" style="385" customWidth="1"/>
    <col min="14597" max="14597" width="14.44140625" style="385" customWidth="1"/>
    <col min="14598" max="14598" width="18.109375" style="385" customWidth="1"/>
    <col min="14599" max="14599" width="16.6640625" style="385" bestFit="1" customWidth="1"/>
    <col min="14600" max="14601" width="18.44140625" style="385" bestFit="1" customWidth="1"/>
    <col min="14602" max="14848" width="9.109375" style="385"/>
    <col min="14849" max="14849" width="28.44140625" style="385" customWidth="1"/>
    <col min="14850" max="14850" width="14.109375" style="385" customWidth="1"/>
    <col min="14851" max="14851" width="14" style="385" customWidth="1"/>
    <col min="14852" max="14852" width="15.33203125" style="385" customWidth="1"/>
    <col min="14853" max="14853" width="14.44140625" style="385" customWidth="1"/>
    <col min="14854" max="14854" width="18.109375" style="385" customWidth="1"/>
    <col min="14855" max="14855" width="16.6640625" style="385" bestFit="1" customWidth="1"/>
    <col min="14856" max="14857" width="18.44140625" style="385" bestFit="1" customWidth="1"/>
    <col min="14858" max="15104" width="9.109375" style="385"/>
    <col min="15105" max="15105" width="28.44140625" style="385" customWidth="1"/>
    <col min="15106" max="15106" width="14.109375" style="385" customWidth="1"/>
    <col min="15107" max="15107" width="14" style="385" customWidth="1"/>
    <col min="15108" max="15108" width="15.33203125" style="385" customWidth="1"/>
    <col min="15109" max="15109" width="14.44140625" style="385" customWidth="1"/>
    <col min="15110" max="15110" width="18.109375" style="385" customWidth="1"/>
    <col min="15111" max="15111" width="16.6640625" style="385" bestFit="1" customWidth="1"/>
    <col min="15112" max="15113" width="18.44140625" style="385" bestFit="1" customWidth="1"/>
    <col min="15114" max="15360" width="9.109375" style="385"/>
    <col min="15361" max="15361" width="28.44140625" style="385" customWidth="1"/>
    <col min="15362" max="15362" width="14.109375" style="385" customWidth="1"/>
    <col min="15363" max="15363" width="14" style="385" customWidth="1"/>
    <col min="15364" max="15364" width="15.33203125" style="385" customWidth="1"/>
    <col min="15365" max="15365" width="14.44140625" style="385" customWidth="1"/>
    <col min="15366" max="15366" width="18.109375" style="385" customWidth="1"/>
    <col min="15367" max="15367" width="16.6640625" style="385" bestFit="1" customWidth="1"/>
    <col min="15368" max="15369" width="18.44140625" style="385" bestFit="1" customWidth="1"/>
    <col min="15370" max="15616" width="9.109375" style="385"/>
    <col min="15617" max="15617" width="28.44140625" style="385" customWidth="1"/>
    <col min="15618" max="15618" width="14.109375" style="385" customWidth="1"/>
    <col min="15619" max="15619" width="14" style="385" customWidth="1"/>
    <col min="15620" max="15620" width="15.33203125" style="385" customWidth="1"/>
    <col min="15621" max="15621" width="14.44140625" style="385" customWidth="1"/>
    <col min="15622" max="15622" width="18.109375" style="385" customWidth="1"/>
    <col min="15623" max="15623" width="16.6640625" style="385" bestFit="1" customWidth="1"/>
    <col min="15624" max="15625" width="18.44140625" style="385" bestFit="1" customWidth="1"/>
    <col min="15626" max="15872" width="9.109375" style="385"/>
    <col min="15873" max="15873" width="28.44140625" style="385" customWidth="1"/>
    <col min="15874" max="15874" width="14.109375" style="385" customWidth="1"/>
    <col min="15875" max="15875" width="14" style="385" customWidth="1"/>
    <col min="15876" max="15876" width="15.33203125" style="385" customWidth="1"/>
    <col min="15877" max="15877" width="14.44140625" style="385" customWidth="1"/>
    <col min="15878" max="15878" width="18.109375" style="385" customWidth="1"/>
    <col min="15879" max="15879" width="16.6640625" style="385" bestFit="1" customWidth="1"/>
    <col min="15880" max="15881" width="18.44140625" style="385" bestFit="1" customWidth="1"/>
    <col min="15882" max="16128" width="9.109375" style="385"/>
    <col min="16129" max="16129" width="28.44140625" style="385" customWidth="1"/>
    <col min="16130" max="16130" width="14.109375" style="385" customWidth="1"/>
    <col min="16131" max="16131" width="14" style="385" customWidth="1"/>
    <col min="16132" max="16132" width="15.33203125" style="385" customWidth="1"/>
    <col min="16133" max="16133" width="14.44140625" style="385" customWidth="1"/>
    <col min="16134" max="16134" width="18.109375" style="385" customWidth="1"/>
    <col min="16135" max="16135" width="16.6640625" style="385" bestFit="1" customWidth="1"/>
    <col min="16136" max="16137" width="18.44140625" style="385" bestFit="1" customWidth="1"/>
    <col min="16138" max="16384" width="9.109375" style="385"/>
  </cols>
  <sheetData>
    <row r="1" spans="1:5" ht="43.8" customHeight="1">
      <c r="A1" s="1402" t="s">
        <v>1468</v>
      </c>
      <c r="B1" s="1402"/>
      <c r="C1" s="1402"/>
      <c r="D1" s="1402"/>
      <c r="E1" s="1402"/>
    </row>
    <row r="2" spans="1:5">
      <c r="A2" s="384"/>
      <c r="B2" s="384"/>
      <c r="C2" s="384"/>
      <c r="D2" s="384"/>
      <c r="E2" s="384"/>
    </row>
    <row r="3" spans="1:5" ht="20.399999999999999">
      <c r="A3" s="386" t="s">
        <v>961</v>
      </c>
      <c r="B3" s="384"/>
      <c r="C3" s="384"/>
      <c r="D3" s="384"/>
      <c r="E3" s="384"/>
    </row>
    <row r="4" spans="1:5" ht="10.5" customHeight="1">
      <c r="A4" s="386"/>
      <c r="B4" s="384"/>
      <c r="C4" s="384"/>
      <c r="D4" s="384"/>
      <c r="E4" s="384"/>
    </row>
    <row r="5" spans="1:5">
      <c r="A5" s="384"/>
      <c r="B5" s="384"/>
      <c r="C5" s="384"/>
      <c r="D5" s="384"/>
      <c r="E5" s="384"/>
    </row>
    <row r="6" spans="1:5" ht="13.8" thickBot="1">
      <c r="A6" s="387"/>
      <c r="B6" s="387"/>
      <c r="C6" s="387"/>
      <c r="D6" s="387"/>
      <c r="E6" s="387"/>
    </row>
    <row r="7" spans="1:5" ht="13.8" thickBot="1">
      <c r="A7" s="690"/>
      <c r="B7" s="691" t="s">
        <v>962</v>
      </c>
      <c r="C7" s="692" t="s">
        <v>963</v>
      </c>
      <c r="D7" s="693" t="s">
        <v>83</v>
      </c>
    </row>
    <row r="8" spans="1:5">
      <c r="A8" s="687" t="s">
        <v>964</v>
      </c>
      <c r="B8" s="688">
        <f>'Cesta_1. ETAPA'!H33</f>
        <v>3360</v>
      </c>
      <c r="C8" s="688">
        <f>'Cesta_2. ETAPA'!H35</f>
        <v>7800</v>
      </c>
      <c r="D8" s="689">
        <f t="shared" ref="D8:D13" si="0">C8+B8</f>
        <v>11160</v>
      </c>
    </row>
    <row r="9" spans="1:5">
      <c r="A9" s="686" t="s">
        <v>965</v>
      </c>
      <c r="B9" s="685">
        <f>'Pločnik + LC_1. ETAPA'!H33</f>
        <v>700</v>
      </c>
      <c r="C9" s="685">
        <f>'Pločnik + LC_2. ETAPA'!H35</f>
        <v>2000</v>
      </c>
      <c r="D9" s="388">
        <f t="shared" si="0"/>
        <v>2700</v>
      </c>
    </row>
    <row r="10" spans="1:5" ht="12.75" customHeight="1">
      <c r="A10" s="686" t="s">
        <v>966</v>
      </c>
      <c r="B10" s="685">
        <f>KANALIAZCIJA!H15+KANALIAZCIJA!H17</f>
        <v>240</v>
      </c>
      <c r="C10" s="685">
        <f>KANALIAZCIJA!H19</f>
        <v>240</v>
      </c>
      <c r="D10" s="388">
        <f t="shared" si="0"/>
        <v>480</v>
      </c>
    </row>
    <row r="11" spans="1:5" s="384" customFormat="1">
      <c r="A11" s="686" t="s">
        <v>967</v>
      </c>
      <c r="B11" s="685">
        <f>'CR_faza 1'!F39</f>
        <v>300</v>
      </c>
      <c r="C11" s="685">
        <f>'CR_faza 2'!F39</f>
        <v>660</v>
      </c>
      <c r="D11" s="388">
        <f t="shared" si="0"/>
        <v>960</v>
      </c>
    </row>
    <row r="12" spans="1:5" s="384" customFormat="1">
      <c r="A12" s="686" t="s">
        <v>968</v>
      </c>
      <c r="B12" s="685">
        <f>'NN_1. faza'!F39</f>
        <v>360</v>
      </c>
      <c r="C12" s="685">
        <f>'NN_2. faza'!F39</f>
        <v>360</v>
      </c>
      <c r="D12" s="388">
        <f t="shared" si="0"/>
        <v>720</v>
      </c>
    </row>
    <row r="13" spans="1:5" s="384" customFormat="1" ht="13.8" thickBot="1">
      <c r="A13" s="694" t="s">
        <v>969</v>
      </c>
      <c r="B13" s="695">
        <f>'TK_1. faza'!F35</f>
        <v>360</v>
      </c>
      <c r="C13" s="695">
        <f>'TK_2. faza'!F35</f>
        <v>360</v>
      </c>
      <c r="D13" s="696">
        <f t="shared" si="0"/>
        <v>720</v>
      </c>
    </row>
    <row r="14" spans="1:5" ht="13.8" thickBot="1">
      <c r="A14" s="690" t="s">
        <v>970</v>
      </c>
      <c r="B14" s="697">
        <f>SUM(B8:B13)</f>
        <v>5320</v>
      </c>
      <c r="C14" s="697">
        <f>SUM(C8:C13)</f>
        <v>11420</v>
      </c>
      <c r="D14" s="698">
        <f>SUM(D8:D13)</f>
        <v>16740</v>
      </c>
    </row>
    <row r="15" spans="1:5">
      <c r="A15" s="387"/>
      <c r="B15" s="389"/>
      <c r="C15" s="389"/>
      <c r="D15" s="389"/>
    </row>
    <row r="16" spans="1:5">
      <c r="A16" s="5" t="s">
        <v>971</v>
      </c>
      <c r="B16" s="389">
        <f>B14*0.22</f>
        <v>1170.4000000000001</v>
      </c>
      <c r="C16" s="389">
        <f>C14*0.22</f>
        <v>2512.4</v>
      </c>
      <c r="D16" s="389">
        <f>D14*0.22</f>
        <v>3682.8</v>
      </c>
    </row>
    <row r="17" spans="1:7">
      <c r="A17" s="387"/>
      <c r="B17" s="389"/>
      <c r="C17" s="389"/>
      <c r="D17" s="389"/>
    </row>
    <row r="18" spans="1:7">
      <c r="A18" s="5" t="s">
        <v>972</v>
      </c>
      <c r="B18" s="389">
        <f>B16+B14</f>
        <v>6490.4</v>
      </c>
      <c r="C18" s="389">
        <f>C16+C14</f>
        <v>13932.4</v>
      </c>
      <c r="D18" s="389">
        <f>D16+D14</f>
        <v>20422.8</v>
      </c>
    </row>
    <row r="19" spans="1:7">
      <c r="A19" s="390"/>
      <c r="B19" s="391"/>
      <c r="C19" s="391"/>
      <c r="D19" s="391"/>
      <c r="E19" s="392"/>
    </row>
    <row r="20" spans="1:7">
      <c r="A20" s="393"/>
      <c r="B20" s="394"/>
      <c r="C20" s="394"/>
      <c r="D20" s="394"/>
      <c r="E20" s="395"/>
      <c r="F20" s="394"/>
      <c r="G20" s="394"/>
    </row>
    <row r="21" spans="1:7" ht="13.8" thickBot="1">
      <c r="G21" s="396"/>
    </row>
    <row r="22" spans="1:7" ht="13.8" thickBot="1">
      <c r="A22" s="704"/>
      <c r="B22" s="705" t="s">
        <v>973</v>
      </c>
      <c r="C22" s="706" t="s">
        <v>971</v>
      </c>
      <c r="D22" s="693" t="s">
        <v>974</v>
      </c>
    </row>
    <row r="23" spans="1:7">
      <c r="A23" s="687" t="s">
        <v>964</v>
      </c>
      <c r="B23" s="702">
        <f t="shared" ref="B23:B28" si="1">D8</f>
        <v>11160</v>
      </c>
      <c r="C23" s="702">
        <f t="shared" ref="C23:C28" si="2">B23*0.22</f>
        <v>2455.1999999999998</v>
      </c>
      <c r="D23" s="703">
        <f t="shared" ref="D23:D28" si="3">C23+B23</f>
        <v>13615.2</v>
      </c>
      <c r="E23" s="397"/>
    </row>
    <row r="24" spans="1:7">
      <c r="A24" s="686" t="s">
        <v>965</v>
      </c>
      <c r="B24" s="699">
        <f t="shared" si="1"/>
        <v>2700</v>
      </c>
      <c r="C24" s="699">
        <f t="shared" si="2"/>
        <v>594</v>
      </c>
      <c r="D24" s="700">
        <f t="shared" si="3"/>
        <v>3294</v>
      </c>
      <c r="E24" s="398"/>
    </row>
    <row r="25" spans="1:7">
      <c r="A25" s="701" t="s">
        <v>966</v>
      </c>
      <c r="B25" s="699">
        <f t="shared" si="1"/>
        <v>480</v>
      </c>
      <c r="C25" s="699">
        <f t="shared" si="2"/>
        <v>105.6</v>
      </c>
      <c r="D25" s="700">
        <f t="shared" si="3"/>
        <v>585.6</v>
      </c>
      <c r="E25" s="398"/>
    </row>
    <row r="26" spans="1:7">
      <c r="A26" s="701" t="s">
        <v>967</v>
      </c>
      <c r="B26" s="699">
        <f t="shared" si="1"/>
        <v>960</v>
      </c>
      <c r="C26" s="699">
        <f t="shared" si="2"/>
        <v>211.2</v>
      </c>
      <c r="D26" s="700">
        <f t="shared" si="3"/>
        <v>1171.2</v>
      </c>
      <c r="E26" s="398"/>
    </row>
    <row r="27" spans="1:7">
      <c r="A27" s="701" t="s">
        <v>968</v>
      </c>
      <c r="B27" s="699">
        <f t="shared" si="1"/>
        <v>720</v>
      </c>
      <c r="C27" s="699">
        <f t="shared" si="2"/>
        <v>158.4</v>
      </c>
      <c r="D27" s="700">
        <f t="shared" si="3"/>
        <v>878.4</v>
      </c>
      <c r="E27" s="398"/>
    </row>
    <row r="28" spans="1:7" ht="13.8" thickBot="1">
      <c r="A28" s="707" t="s">
        <v>969</v>
      </c>
      <c r="B28" s="708">
        <f t="shared" si="1"/>
        <v>720</v>
      </c>
      <c r="C28" s="708">
        <f t="shared" si="2"/>
        <v>158.4</v>
      </c>
      <c r="D28" s="709">
        <f t="shared" si="3"/>
        <v>878.4</v>
      </c>
      <c r="E28" s="398"/>
    </row>
    <row r="29" spans="1:7" ht="15" thickBot="1">
      <c r="A29" s="710" t="s">
        <v>970</v>
      </c>
      <c r="B29" s="711">
        <f>SUM(B23:B28)</f>
        <v>16740</v>
      </c>
      <c r="C29" s="711">
        <f>SUM(C23:C28)</f>
        <v>3682.7999999999997</v>
      </c>
      <c r="D29" s="712">
        <f>SUM(D23:D28)</f>
        <v>20422.800000000003</v>
      </c>
    </row>
    <row r="31" spans="1:7">
      <c r="B31" s="396"/>
      <c r="C31" s="396"/>
      <c r="D31" s="396"/>
      <c r="E31" s="396"/>
    </row>
    <row r="32" spans="1:7">
      <c r="B32" s="396"/>
      <c r="C32" s="396"/>
      <c r="D32" s="396"/>
      <c r="E32" s="396"/>
    </row>
    <row r="34" spans="1:1">
      <c r="A34" s="384"/>
    </row>
  </sheetData>
  <mergeCells count="1">
    <mergeCell ref="A1:E1"/>
  </mergeCells>
  <pageMargins left="0.98425196850393704" right="0.75" top="0.98425196850393704" bottom="0.98425196850393704" header="0" footer="0"/>
  <pageSetup paperSize="9" scale="84" orientation="portrait" r:id="rId1"/>
  <headerFooter alignWithMargins="0">
    <oddFooter>&amp;R&amp;P/1</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1A9844-771F-47C6-87EC-41B99133F434}">
  <sheetPr>
    <tabColor rgb="FF00B050"/>
  </sheetPr>
  <dimension ref="A1:J256"/>
  <sheetViews>
    <sheetView view="pageBreakPreview" zoomScale="90" zoomScaleNormal="100" zoomScaleSheetLayoutView="90" workbookViewId="0">
      <selection activeCell="F255" sqref="F255"/>
    </sheetView>
  </sheetViews>
  <sheetFormatPr defaultColWidth="9.109375" defaultRowHeight="13.2"/>
  <cols>
    <col min="1" max="1" width="9.109375" style="403"/>
    <col min="2" max="2" width="28" style="403" customWidth="1"/>
    <col min="3" max="4" width="9.109375" style="403"/>
    <col min="5" max="5" width="2.21875" style="403" customWidth="1"/>
    <col min="6" max="6" width="12.109375" style="403" customWidth="1"/>
    <col min="7" max="7" width="2.33203125" style="403" customWidth="1"/>
    <col min="8" max="8" width="17.6640625" style="403" customWidth="1"/>
    <col min="9" max="9" width="9.109375" style="403"/>
    <col min="10" max="10" width="18.44140625" style="400" bestFit="1" customWidth="1"/>
    <col min="11" max="257" width="9.109375" style="403"/>
    <col min="258" max="258" width="28" style="403" customWidth="1"/>
    <col min="259" max="260" width="9.109375" style="403"/>
    <col min="261" max="261" width="2.21875" style="403" customWidth="1"/>
    <col min="262" max="262" width="12.109375" style="403" customWidth="1"/>
    <col min="263" max="263" width="2.33203125" style="403" customWidth="1"/>
    <col min="264" max="264" width="17.6640625" style="403" customWidth="1"/>
    <col min="265" max="265" width="9.109375" style="403"/>
    <col min="266" max="266" width="18.44140625" style="403" bestFit="1" customWidth="1"/>
    <col min="267" max="513" width="9.109375" style="403"/>
    <col min="514" max="514" width="28" style="403" customWidth="1"/>
    <col min="515" max="516" width="9.109375" style="403"/>
    <col min="517" max="517" width="2.21875" style="403" customWidth="1"/>
    <col min="518" max="518" width="12.109375" style="403" customWidth="1"/>
    <col min="519" max="519" width="2.33203125" style="403" customWidth="1"/>
    <col min="520" max="520" width="17.6640625" style="403" customWidth="1"/>
    <col min="521" max="521" width="9.109375" style="403"/>
    <col min="522" max="522" width="18.44140625" style="403" bestFit="1" customWidth="1"/>
    <col min="523" max="769" width="9.109375" style="403"/>
    <col min="770" max="770" width="28" style="403" customWidth="1"/>
    <col min="771" max="772" width="9.109375" style="403"/>
    <col min="773" max="773" width="2.21875" style="403" customWidth="1"/>
    <col min="774" max="774" width="12.109375" style="403" customWidth="1"/>
    <col min="775" max="775" width="2.33203125" style="403" customWidth="1"/>
    <col min="776" max="776" width="17.6640625" style="403" customWidth="1"/>
    <col min="777" max="777" width="9.109375" style="403"/>
    <col min="778" max="778" width="18.44140625" style="403" bestFit="1" customWidth="1"/>
    <col min="779" max="1025" width="9.109375" style="403"/>
    <col min="1026" max="1026" width="28" style="403" customWidth="1"/>
    <col min="1027" max="1028" width="9.109375" style="403"/>
    <col min="1029" max="1029" width="2.21875" style="403" customWidth="1"/>
    <col min="1030" max="1030" width="12.109375" style="403" customWidth="1"/>
    <col min="1031" max="1031" width="2.33203125" style="403" customWidth="1"/>
    <col min="1032" max="1032" width="17.6640625" style="403" customWidth="1"/>
    <col min="1033" max="1033" width="9.109375" style="403"/>
    <col min="1034" max="1034" width="18.44140625" style="403" bestFit="1" customWidth="1"/>
    <col min="1035" max="1281" width="9.109375" style="403"/>
    <col min="1282" max="1282" width="28" style="403" customWidth="1"/>
    <col min="1283" max="1284" width="9.109375" style="403"/>
    <col min="1285" max="1285" width="2.21875" style="403" customWidth="1"/>
    <col min="1286" max="1286" width="12.109375" style="403" customWidth="1"/>
    <col min="1287" max="1287" width="2.33203125" style="403" customWidth="1"/>
    <col min="1288" max="1288" width="17.6640625" style="403" customWidth="1"/>
    <col min="1289" max="1289" width="9.109375" style="403"/>
    <col min="1290" max="1290" width="18.44140625" style="403" bestFit="1" customWidth="1"/>
    <col min="1291" max="1537" width="9.109375" style="403"/>
    <col min="1538" max="1538" width="28" style="403" customWidth="1"/>
    <col min="1539" max="1540" width="9.109375" style="403"/>
    <col min="1541" max="1541" width="2.21875" style="403" customWidth="1"/>
    <col min="1542" max="1542" width="12.109375" style="403" customWidth="1"/>
    <col min="1543" max="1543" width="2.33203125" style="403" customWidth="1"/>
    <col min="1544" max="1544" width="17.6640625" style="403" customWidth="1"/>
    <col min="1545" max="1545" width="9.109375" style="403"/>
    <col min="1546" max="1546" width="18.44140625" style="403" bestFit="1" customWidth="1"/>
    <col min="1547" max="1793" width="9.109375" style="403"/>
    <col min="1794" max="1794" width="28" style="403" customWidth="1"/>
    <col min="1795" max="1796" width="9.109375" style="403"/>
    <col min="1797" max="1797" width="2.21875" style="403" customWidth="1"/>
    <col min="1798" max="1798" width="12.109375" style="403" customWidth="1"/>
    <col min="1799" max="1799" width="2.33203125" style="403" customWidth="1"/>
    <col min="1800" max="1800" width="17.6640625" style="403" customWidth="1"/>
    <col min="1801" max="1801" width="9.109375" style="403"/>
    <col min="1802" max="1802" width="18.44140625" style="403" bestFit="1" customWidth="1"/>
    <col min="1803" max="2049" width="9.109375" style="403"/>
    <col min="2050" max="2050" width="28" style="403" customWidth="1"/>
    <col min="2051" max="2052" width="9.109375" style="403"/>
    <col min="2053" max="2053" width="2.21875" style="403" customWidth="1"/>
    <col min="2054" max="2054" width="12.109375" style="403" customWidth="1"/>
    <col min="2055" max="2055" width="2.33203125" style="403" customWidth="1"/>
    <col min="2056" max="2056" width="17.6640625" style="403" customWidth="1"/>
    <col min="2057" max="2057" width="9.109375" style="403"/>
    <col min="2058" max="2058" width="18.44140625" style="403" bestFit="1" customWidth="1"/>
    <col min="2059" max="2305" width="9.109375" style="403"/>
    <col min="2306" max="2306" width="28" style="403" customWidth="1"/>
    <col min="2307" max="2308" width="9.109375" style="403"/>
    <col min="2309" max="2309" width="2.21875" style="403" customWidth="1"/>
    <col min="2310" max="2310" width="12.109375" style="403" customWidth="1"/>
    <col min="2311" max="2311" width="2.33203125" style="403" customWidth="1"/>
    <col min="2312" max="2312" width="17.6640625" style="403" customWidth="1"/>
    <col min="2313" max="2313" width="9.109375" style="403"/>
    <col min="2314" max="2314" width="18.44140625" style="403" bestFit="1" customWidth="1"/>
    <col min="2315" max="2561" width="9.109375" style="403"/>
    <col min="2562" max="2562" width="28" style="403" customWidth="1"/>
    <col min="2563" max="2564" width="9.109375" style="403"/>
    <col min="2565" max="2565" width="2.21875" style="403" customWidth="1"/>
    <col min="2566" max="2566" width="12.109375" style="403" customWidth="1"/>
    <col min="2567" max="2567" width="2.33203125" style="403" customWidth="1"/>
    <col min="2568" max="2568" width="17.6640625" style="403" customWidth="1"/>
    <col min="2569" max="2569" width="9.109375" style="403"/>
    <col min="2570" max="2570" width="18.44140625" style="403" bestFit="1" customWidth="1"/>
    <col min="2571" max="2817" width="9.109375" style="403"/>
    <col min="2818" max="2818" width="28" style="403" customWidth="1"/>
    <col min="2819" max="2820" width="9.109375" style="403"/>
    <col min="2821" max="2821" width="2.21875" style="403" customWidth="1"/>
    <col min="2822" max="2822" width="12.109375" style="403" customWidth="1"/>
    <col min="2823" max="2823" width="2.33203125" style="403" customWidth="1"/>
    <col min="2824" max="2824" width="17.6640625" style="403" customWidth="1"/>
    <col min="2825" max="2825" width="9.109375" style="403"/>
    <col min="2826" max="2826" width="18.44140625" style="403" bestFit="1" customWidth="1"/>
    <col min="2827" max="3073" width="9.109375" style="403"/>
    <col min="3074" max="3074" width="28" style="403" customWidth="1"/>
    <col min="3075" max="3076" width="9.109375" style="403"/>
    <col min="3077" max="3077" width="2.21875" style="403" customWidth="1"/>
    <col min="3078" max="3078" width="12.109375" style="403" customWidth="1"/>
    <col min="3079" max="3079" width="2.33203125" style="403" customWidth="1"/>
    <col min="3080" max="3080" width="17.6640625" style="403" customWidth="1"/>
    <col min="3081" max="3081" width="9.109375" style="403"/>
    <col min="3082" max="3082" width="18.44140625" style="403" bestFit="1" customWidth="1"/>
    <col min="3083" max="3329" width="9.109375" style="403"/>
    <col min="3330" max="3330" width="28" style="403" customWidth="1"/>
    <col min="3331" max="3332" width="9.109375" style="403"/>
    <col min="3333" max="3333" width="2.21875" style="403" customWidth="1"/>
    <col min="3334" max="3334" width="12.109375" style="403" customWidth="1"/>
    <col min="3335" max="3335" width="2.33203125" style="403" customWidth="1"/>
    <col min="3336" max="3336" width="17.6640625" style="403" customWidth="1"/>
    <col min="3337" max="3337" width="9.109375" style="403"/>
    <col min="3338" max="3338" width="18.44140625" style="403" bestFit="1" customWidth="1"/>
    <col min="3339" max="3585" width="9.109375" style="403"/>
    <col min="3586" max="3586" width="28" style="403" customWidth="1"/>
    <col min="3587" max="3588" width="9.109375" style="403"/>
    <col min="3589" max="3589" width="2.21875" style="403" customWidth="1"/>
    <col min="3590" max="3590" width="12.109375" style="403" customWidth="1"/>
    <col min="3591" max="3591" width="2.33203125" style="403" customWidth="1"/>
    <col min="3592" max="3592" width="17.6640625" style="403" customWidth="1"/>
    <col min="3593" max="3593" width="9.109375" style="403"/>
    <col min="3594" max="3594" width="18.44140625" style="403" bestFit="1" customWidth="1"/>
    <col min="3595" max="3841" width="9.109375" style="403"/>
    <col min="3842" max="3842" width="28" style="403" customWidth="1"/>
    <col min="3843" max="3844" width="9.109375" style="403"/>
    <col min="3845" max="3845" width="2.21875" style="403" customWidth="1"/>
    <col min="3846" max="3846" width="12.109375" style="403" customWidth="1"/>
    <col min="3847" max="3847" width="2.33203125" style="403" customWidth="1"/>
    <col min="3848" max="3848" width="17.6640625" style="403" customWidth="1"/>
    <col min="3849" max="3849" width="9.109375" style="403"/>
    <col min="3850" max="3850" width="18.44140625" style="403" bestFit="1" customWidth="1"/>
    <col min="3851" max="4097" width="9.109375" style="403"/>
    <col min="4098" max="4098" width="28" style="403" customWidth="1"/>
    <col min="4099" max="4100" width="9.109375" style="403"/>
    <col min="4101" max="4101" width="2.21875" style="403" customWidth="1"/>
    <col min="4102" max="4102" width="12.109375" style="403" customWidth="1"/>
    <col min="4103" max="4103" width="2.33203125" style="403" customWidth="1"/>
    <col min="4104" max="4104" width="17.6640625" style="403" customWidth="1"/>
    <col min="4105" max="4105" width="9.109375" style="403"/>
    <col min="4106" max="4106" width="18.44140625" style="403" bestFit="1" customWidth="1"/>
    <col min="4107" max="4353" width="9.109375" style="403"/>
    <col min="4354" max="4354" width="28" style="403" customWidth="1"/>
    <col min="4355" max="4356" width="9.109375" style="403"/>
    <col min="4357" max="4357" width="2.21875" style="403" customWidth="1"/>
    <col min="4358" max="4358" width="12.109375" style="403" customWidth="1"/>
    <col min="4359" max="4359" width="2.33203125" style="403" customWidth="1"/>
    <col min="4360" max="4360" width="17.6640625" style="403" customWidth="1"/>
    <col min="4361" max="4361" width="9.109375" style="403"/>
    <col min="4362" max="4362" width="18.44140625" style="403" bestFit="1" customWidth="1"/>
    <col min="4363" max="4609" width="9.109375" style="403"/>
    <col min="4610" max="4610" width="28" style="403" customWidth="1"/>
    <col min="4611" max="4612" width="9.109375" style="403"/>
    <col min="4613" max="4613" width="2.21875" style="403" customWidth="1"/>
    <col min="4614" max="4614" width="12.109375" style="403" customWidth="1"/>
    <col min="4615" max="4615" width="2.33203125" style="403" customWidth="1"/>
    <col min="4616" max="4616" width="17.6640625" style="403" customWidth="1"/>
    <col min="4617" max="4617" width="9.109375" style="403"/>
    <col min="4618" max="4618" width="18.44140625" style="403" bestFit="1" customWidth="1"/>
    <col min="4619" max="4865" width="9.109375" style="403"/>
    <col min="4866" max="4866" width="28" style="403" customWidth="1"/>
    <col min="4867" max="4868" width="9.109375" style="403"/>
    <col min="4869" max="4869" width="2.21875" style="403" customWidth="1"/>
    <col min="4870" max="4870" width="12.109375" style="403" customWidth="1"/>
    <col min="4871" max="4871" width="2.33203125" style="403" customWidth="1"/>
    <col min="4872" max="4872" width="17.6640625" style="403" customWidth="1"/>
    <col min="4873" max="4873" width="9.109375" style="403"/>
    <col min="4874" max="4874" width="18.44140625" style="403" bestFit="1" customWidth="1"/>
    <col min="4875" max="5121" width="9.109375" style="403"/>
    <col min="5122" max="5122" width="28" style="403" customWidth="1"/>
    <col min="5123" max="5124" width="9.109375" style="403"/>
    <col min="5125" max="5125" width="2.21875" style="403" customWidth="1"/>
    <col min="5126" max="5126" width="12.109375" style="403" customWidth="1"/>
    <col min="5127" max="5127" width="2.33203125" style="403" customWidth="1"/>
    <col min="5128" max="5128" width="17.6640625" style="403" customWidth="1"/>
    <col min="5129" max="5129" width="9.109375" style="403"/>
    <col min="5130" max="5130" width="18.44140625" style="403" bestFit="1" customWidth="1"/>
    <col min="5131" max="5377" width="9.109375" style="403"/>
    <col min="5378" max="5378" width="28" style="403" customWidth="1"/>
    <col min="5379" max="5380" width="9.109375" style="403"/>
    <col min="5381" max="5381" width="2.21875" style="403" customWidth="1"/>
    <col min="5382" max="5382" width="12.109375" style="403" customWidth="1"/>
    <col min="5383" max="5383" width="2.33203125" style="403" customWidth="1"/>
    <col min="5384" max="5384" width="17.6640625" style="403" customWidth="1"/>
    <col min="5385" max="5385" width="9.109375" style="403"/>
    <col min="5386" max="5386" width="18.44140625" style="403" bestFit="1" customWidth="1"/>
    <col min="5387" max="5633" width="9.109375" style="403"/>
    <col min="5634" max="5634" width="28" style="403" customWidth="1"/>
    <col min="5635" max="5636" width="9.109375" style="403"/>
    <col min="5637" max="5637" width="2.21875" style="403" customWidth="1"/>
    <col min="5638" max="5638" width="12.109375" style="403" customWidth="1"/>
    <col min="5639" max="5639" width="2.33203125" style="403" customWidth="1"/>
    <col min="5640" max="5640" width="17.6640625" style="403" customWidth="1"/>
    <col min="5641" max="5641" width="9.109375" style="403"/>
    <col min="5642" max="5642" width="18.44140625" style="403" bestFit="1" customWidth="1"/>
    <col min="5643" max="5889" width="9.109375" style="403"/>
    <col min="5890" max="5890" width="28" style="403" customWidth="1"/>
    <col min="5891" max="5892" width="9.109375" style="403"/>
    <col min="5893" max="5893" width="2.21875" style="403" customWidth="1"/>
    <col min="5894" max="5894" width="12.109375" style="403" customWidth="1"/>
    <col min="5895" max="5895" width="2.33203125" style="403" customWidth="1"/>
    <col min="5896" max="5896" width="17.6640625" style="403" customWidth="1"/>
    <col min="5897" max="5897" width="9.109375" style="403"/>
    <col min="5898" max="5898" width="18.44140625" style="403" bestFit="1" customWidth="1"/>
    <col min="5899" max="6145" width="9.109375" style="403"/>
    <col min="6146" max="6146" width="28" style="403" customWidth="1"/>
    <col min="6147" max="6148" width="9.109375" style="403"/>
    <col min="6149" max="6149" width="2.21875" style="403" customWidth="1"/>
    <col min="6150" max="6150" width="12.109375" style="403" customWidth="1"/>
    <col min="6151" max="6151" width="2.33203125" style="403" customWidth="1"/>
    <col min="6152" max="6152" width="17.6640625" style="403" customWidth="1"/>
    <col min="6153" max="6153" width="9.109375" style="403"/>
    <col min="6154" max="6154" width="18.44140625" style="403" bestFit="1" customWidth="1"/>
    <col min="6155" max="6401" width="9.109375" style="403"/>
    <col min="6402" max="6402" width="28" style="403" customWidth="1"/>
    <col min="6403" max="6404" width="9.109375" style="403"/>
    <col min="6405" max="6405" width="2.21875" style="403" customWidth="1"/>
    <col min="6406" max="6406" width="12.109375" style="403" customWidth="1"/>
    <col min="6407" max="6407" width="2.33203125" style="403" customWidth="1"/>
    <col min="6408" max="6408" width="17.6640625" style="403" customWidth="1"/>
    <col min="6409" max="6409" width="9.109375" style="403"/>
    <col min="6410" max="6410" width="18.44140625" style="403" bestFit="1" customWidth="1"/>
    <col min="6411" max="6657" width="9.109375" style="403"/>
    <col min="6658" max="6658" width="28" style="403" customWidth="1"/>
    <col min="6659" max="6660" width="9.109375" style="403"/>
    <col min="6661" max="6661" width="2.21875" style="403" customWidth="1"/>
    <col min="6662" max="6662" width="12.109375" style="403" customWidth="1"/>
    <col min="6663" max="6663" width="2.33203125" style="403" customWidth="1"/>
    <col min="6664" max="6664" width="17.6640625" style="403" customWidth="1"/>
    <col min="6665" max="6665" width="9.109375" style="403"/>
    <col min="6666" max="6666" width="18.44140625" style="403" bestFit="1" customWidth="1"/>
    <col min="6667" max="6913" width="9.109375" style="403"/>
    <col min="6914" max="6914" width="28" style="403" customWidth="1"/>
    <col min="6915" max="6916" width="9.109375" style="403"/>
    <col min="6917" max="6917" width="2.21875" style="403" customWidth="1"/>
    <col min="6918" max="6918" width="12.109375" style="403" customWidth="1"/>
    <col min="6919" max="6919" width="2.33203125" style="403" customWidth="1"/>
    <col min="6920" max="6920" width="17.6640625" style="403" customWidth="1"/>
    <col min="6921" max="6921" width="9.109375" style="403"/>
    <col min="6922" max="6922" width="18.44140625" style="403" bestFit="1" customWidth="1"/>
    <col min="6923" max="7169" width="9.109375" style="403"/>
    <col min="7170" max="7170" width="28" style="403" customWidth="1"/>
    <col min="7171" max="7172" width="9.109375" style="403"/>
    <col min="7173" max="7173" width="2.21875" style="403" customWidth="1"/>
    <col min="7174" max="7174" width="12.109375" style="403" customWidth="1"/>
    <col min="7175" max="7175" width="2.33203125" style="403" customWidth="1"/>
    <col min="7176" max="7176" width="17.6640625" style="403" customWidth="1"/>
    <col min="7177" max="7177" width="9.109375" style="403"/>
    <col min="7178" max="7178" width="18.44140625" style="403" bestFit="1" customWidth="1"/>
    <col min="7179" max="7425" width="9.109375" style="403"/>
    <col min="7426" max="7426" width="28" style="403" customWidth="1"/>
    <col min="7427" max="7428" width="9.109375" style="403"/>
    <col min="7429" max="7429" width="2.21875" style="403" customWidth="1"/>
    <col min="7430" max="7430" width="12.109375" style="403" customWidth="1"/>
    <col min="7431" max="7431" width="2.33203125" style="403" customWidth="1"/>
    <col min="7432" max="7432" width="17.6640625" style="403" customWidth="1"/>
    <col min="7433" max="7433" width="9.109375" style="403"/>
    <col min="7434" max="7434" width="18.44140625" style="403" bestFit="1" customWidth="1"/>
    <col min="7435" max="7681" width="9.109375" style="403"/>
    <col min="7682" max="7682" width="28" style="403" customWidth="1"/>
    <col min="7683" max="7684" width="9.109375" style="403"/>
    <col min="7685" max="7685" width="2.21875" style="403" customWidth="1"/>
    <col min="7686" max="7686" width="12.109375" style="403" customWidth="1"/>
    <col min="7687" max="7687" width="2.33203125" style="403" customWidth="1"/>
    <col min="7688" max="7688" width="17.6640625" style="403" customWidth="1"/>
    <col min="7689" max="7689" width="9.109375" style="403"/>
    <col min="7690" max="7690" width="18.44140625" style="403" bestFit="1" customWidth="1"/>
    <col min="7691" max="7937" width="9.109375" style="403"/>
    <col min="7938" max="7938" width="28" style="403" customWidth="1"/>
    <col min="7939" max="7940" width="9.109375" style="403"/>
    <col min="7941" max="7941" width="2.21875" style="403" customWidth="1"/>
    <col min="7942" max="7942" width="12.109375" style="403" customWidth="1"/>
    <col min="7943" max="7943" width="2.33203125" style="403" customWidth="1"/>
    <col min="7944" max="7944" width="17.6640625" style="403" customWidth="1"/>
    <col min="7945" max="7945" width="9.109375" style="403"/>
    <col min="7946" max="7946" width="18.44140625" style="403" bestFit="1" customWidth="1"/>
    <col min="7947" max="8193" width="9.109375" style="403"/>
    <col min="8194" max="8194" width="28" style="403" customWidth="1"/>
    <col min="8195" max="8196" width="9.109375" style="403"/>
    <col min="8197" max="8197" width="2.21875" style="403" customWidth="1"/>
    <col min="8198" max="8198" width="12.109375" style="403" customWidth="1"/>
    <col min="8199" max="8199" width="2.33203125" style="403" customWidth="1"/>
    <col min="8200" max="8200" width="17.6640625" style="403" customWidth="1"/>
    <col min="8201" max="8201" width="9.109375" style="403"/>
    <col min="8202" max="8202" width="18.44140625" style="403" bestFit="1" customWidth="1"/>
    <col min="8203" max="8449" width="9.109375" style="403"/>
    <col min="8450" max="8450" width="28" style="403" customWidth="1"/>
    <col min="8451" max="8452" width="9.109375" style="403"/>
    <col min="8453" max="8453" width="2.21875" style="403" customWidth="1"/>
    <col min="8454" max="8454" width="12.109375" style="403" customWidth="1"/>
    <col min="8455" max="8455" width="2.33203125" style="403" customWidth="1"/>
    <col min="8456" max="8456" width="17.6640625" style="403" customWidth="1"/>
    <col min="8457" max="8457" width="9.109375" style="403"/>
    <col min="8458" max="8458" width="18.44140625" style="403" bestFit="1" customWidth="1"/>
    <col min="8459" max="8705" width="9.109375" style="403"/>
    <col min="8706" max="8706" width="28" style="403" customWidth="1"/>
    <col min="8707" max="8708" width="9.109375" style="403"/>
    <col min="8709" max="8709" width="2.21875" style="403" customWidth="1"/>
    <col min="8710" max="8710" width="12.109375" style="403" customWidth="1"/>
    <col min="8711" max="8711" width="2.33203125" style="403" customWidth="1"/>
    <col min="8712" max="8712" width="17.6640625" style="403" customWidth="1"/>
    <col min="8713" max="8713" width="9.109375" style="403"/>
    <col min="8714" max="8714" width="18.44140625" style="403" bestFit="1" customWidth="1"/>
    <col min="8715" max="8961" width="9.109375" style="403"/>
    <col min="8962" max="8962" width="28" style="403" customWidth="1"/>
    <col min="8963" max="8964" width="9.109375" style="403"/>
    <col min="8965" max="8965" width="2.21875" style="403" customWidth="1"/>
    <col min="8966" max="8966" width="12.109375" style="403" customWidth="1"/>
    <col min="8967" max="8967" width="2.33203125" style="403" customWidth="1"/>
    <col min="8968" max="8968" width="17.6640625" style="403" customWidth="1"/>
    <col min="8969" max="8969" width="9.109375" style="403"/>
    <col min="8970" max="8970" width="18.44140625" style="403" bestFit="1" customWidth="1"/>
    <col min="8971" max="9217" width="9.109375" style="403"/>
    <col min="9218" max="9218" width="28" style="403" customWidth="1"/>
    <col min="9219" max="9220" width="9.109375" style="403"/>
    <col min="9221" max="9221" width="2.21875" style="403" customWidth="1"/>
    <col min="9222" max="9222" width="12.109375" style="403" customWidth="1"/>
    <col min="9223" max="9223" width="2.33203125" style="403" customWidth="1"/>
    <col min="9224" max="9224" width="17.6640625" style="403" customWidth="1"/>
    <col min="9225" max="9225" width="9.109375" style="403"/>
    <col min="9226" max="9226" width="18.44140625" style="403" bestFit="1" customWidth="1"/>
    <col min="9227" max="9473" width="9.109375" style="403"/>
    <col min="9474" max="9474" width="28" style="403" customWidth="1"/>
    <col min="9475" max="9476" width="9.109375" style="403"/>
    <col min="9477" max="9477" width="2.21875" style="403" customWidth="1"/>
    <col min="9478" max="9478" width="12.109375" style="403" customWidth="1"/>
    <col min="9479" max="9479" width="2.33203125" style="403" customWidth="1"/>
    <col min="9480" max="9480" width="17.6640625" style="403" customWidth="1"/>
    <col min="9481" max="9481" width="9.109375" style="403"/>
    <col min="9482" max="9482" width="18.44140625" style="403" bestFit="1" customWidth="1"/>
    <col min="9483" max="9729" width="9.109375" style="403"/>
    <col min="9730" max="9730" width="28" style="403" customWidth="1"/>
    <col min="9731" max="9732" width="9.109375" style="403"/>
    <col min="9733" max="9733" width="2.21875" style="403" customWidth="1"/>
    <col min="9734" max="9734" width="12.109375" style="403" customWidth="1"/>
    <col min="9735" max="9735" width="2.33203125" style="403" customWidth="1"/>
    <col min="9736" max="9736" width="17.6640625" style="403" customWidth="1"/>
    <col min="9737" max="9737" width="9.109375" style="403"/>
    <col min="9738" max="9738" width="18.44140625" style="403" bestFit="1" customWidth="1"/>
    <col min="9739" max="9985" width="9.109375" style="403"/>
    <col min="9986" max="9986" width="28" style="403" customWidth="1"/>
    <col min="9987" max="9988" width="9.109375" style="403"/>
    <col min="9989" max="9989" width="2.21875" style="403" customWidth="1"/>
    <col min="9990" max="9990" width="12.109375" style="403" customWidth="1"/>
    <col min="9991" max="9991" width="2.33203125" style="403" customWidth="1"/>
    <col min="9992" max="9992" width="17.6640625" style="403" customWidth="1"/>
    <col min="9993" max="9993" width="9.109375" style="403"/>
    <col min="9994" max="9994" width="18.44140625" style="403" bestFit="1" customWidth="1"/>
    <col min="9995" max="10241" width="9.109375" style="403"/>
    <col min="10242" max="10242" width="28" style="403" customWidth="1"/>
    <col min="10243" max="10244" width="9.109375" style="403"/>
    <col min="10245" max="10245" width="2.21875" style="403" customWidth="1"/>
    <col min="10246" max="10246" width="12.109375" style="403" customWidth="1"/>
    <col min="10247" max="10247" width="2.33203125" style="403" customWidth="1"/>
    <col min="10248" max="10248" width="17.6640625" style="403" customWidth="1"/>
    <col min="10249" max="10249" width="9.109375" style="403"/>
    <col min="10250" max="10250" width="18.44140625" style="403" bestFit="1" customWidth="1"/>
    <col min="10251" max="10497" width="9.109375" style="403"/>
    <col min="10498" max="10498" width="28" style="403" customWidth="1"/>
    <col min="10499" max="10500" width="9.109375" style="403"/>
    <col min="10501" max="10501" width="2.21875" style="403" customWidth="1"/>
    <col min="10502" max="10502" width="12.109375" style="403" customWidth="1"/>
    <col min="10503" max="10503" width="2.33203125" style="403" customWidth="1"/>
    <col min="10504" max="10504" width="17.6640625" style="403" customWidth="1"/>
    <col min="10505" max="10505" width="9.109375" style="403"/>
    <col min="10506" max="10506" width="18.44140625" style="403" bestFit="1" customWidth="1"/>
    <col min="10507" max="10753" width="9.109375" style="403"/>
    <col min="10754" max="10754" width="28" style="403" customWidth="1"/>
    <col min="10755" max="10756" width="9.109375" style="403"/>
    <col min="10757" max="10757" width="2.21875" style="403" customWidth="1"/>
    <col min="10758" max="10758" width="12.109375" style="403" customWidth="1"/>
    <col min="10759" max="10759" width="2.33203125" style="403" customWidth="1"/>
    <col min="10760" max="10760" width="17.6640625" style="403" customWidth="1"/>
    <col min="10761" max="10761" width="9.109375" style="403"/>
    <col min="10762" max="10762" width="18.44140625" style="403" bestFit="1" customWidth="1"/>
    <col min="10763" max="11009" width="9.109375" style="403"/>
    <col min="11010" max="11010" width="28" style="403" customWidth="1"/>
    <col min="11011" max="11012" width="9.109375" style="403"/>
    <col min="11013" max="11013" width="2.21875" style="403" customWidth="1"/>
    <col min="11014" max="11014" width="12.109375" style="403" customWidth="1"/>
    <col min="11015" max="11015" width="2.33203125" style="403" customWidth="1"/>
    <col min="11016" max="11016" width="17.6640625" style="403" customWidth="1"/>
    <col min="11017" max="11017" width="9.109375" style="403"/>
    <col min="11018" max="11018" width="18.44140625" style="403" bestFit="1" customWidth="1"/>
    <col min="11019" max="11265" width="9.109375" style="403"/>
    <col min="11266" max="11266" width="28" style="403" customWidth="1"/>
    <col min="11267" max="11268" width="9.109375" style="403"/>
    <col min="11269" max="11269" width="2.21875" style="403" customWidth="1"/>
    <col min="11270" max="11270" width="12.109375" style="403" customWidth="1"/>
    <col min="11271" max="11271" width="2.33203125" style="403" customWidth="1"/>
    <col min="11272" max="11272" width="17.6640625" style="403" customWidth="1"/>
    <col min="11273" max="11273" width="9.109375" style="403"/>
    <col min="11274" max="11274" width="18.44140625" style="403" bestFit="1" customWidth="1"/>
    <col min="11275" max="11521" width="9.109375" style="403"/>
    <col min="11522" max="11522" width="28" style="403" customWidth="1"/>
    <col min="11523" max="11524" width="9.109375" style="403"/>
    <col min="11525" max="11525" width="2.21875" style="403" customWidth="1"/>
    <col min="11526" max="11526" width="12.109375" style="403" customWidth="1"/>
    <col min="11527" max="11527" width="2.33203125" style="403" customWidth="1"/>
    <col min="11528" max="11528" width="17.6640625" style="403" customWidth="1"/>
    <col min="11529" max="11529" width="9.109375" style="403"/>
    <col min="11530" max="11530" width="18.44140625" style="403" bestFit="1" customWidth="1"/>
    <col min="11531" max="11777" width="9.109375" style="403"/>
    <col min="11778" max="11778" width="28" style="403" customWidth="1"/>
    <col min="11779" max="11780" width="9.109375" style="403"/>
    <col min="11781" max="11781" width="2.21875" style="403" customWidth="1"/>
    <col min="11782" max="11782" width="12.109375" style="403" customWidth="1"/>
    <col min="11783" max="11783" width="2.33203125" style="403" customWidth="1"/>
    <col min="11784" max="11784" width="17.6640625" style="403" customWidth="1"/>
    <col min="11785" max="11785" width="9.109375" style="403"/>
    <col min="11786" max="11786" width="18.44140625" style="403" bestFit="1" customWidth="1"/>
    <col min="11787" max="12033" width="9.109375" style="403"/>
    <col min="12034" max="12034" width="28" style="403" customWidth="1"/>
    <col min="12035" max="12036" width="9.109375" style="403"/>
    <col min="12037" max="12037" width="2.21875" style="403" customWidth="1"/>
    <col min="12038" max="12038" width="12.109375" style="403" customWidth="1"/>
    <col min="12039" max="12039" width="2.33203125" style="403" customWidth="1"/>
    <col min="12040" max="12040" width="17.6640625" style="403" customWidth="1"/>
    <col min="12041" max="12041" width="9.109375" style="403"/>
    <col min="12042" max="12042" width="18.44140625" style="403" bestFit="1" customWidth="1"/>
    <col min="12043" max="12289" width="9.109375" style="403"/>
    <col min="12290" max="12290" width="28" style="403" customWidth="1"/>
    <col min="12291" max="12292" width="9.109375" style="403"/>
    <col min="12293" max="12293" width="2.21875" style="403" customWidth="1"/>
    <col min="12294" max="12294" width="12.109375" style="403" customWidth="1"/>
    <col min="12295" max="12295" width="2.33203125" style="403" customWidth="1"/>
    <col min="12296" max="12296" width="17.6640625" style="403" customWidth="1"/>
    <col min="12297" max="12297" width="9.109375" style="403"/>
    <col min="12298" max="12298" width="18.44140625" style="403" bestFit="1" customWidth="1"/>
    <col min="12299" max="12545" width="9.109375" style="403"/>
    <col min="12546" max="12546" width="28" style="403" customWidth="1"/>
    <col min="12547" max="12548" width="9.109375" style="403"/>
    <col min="12549" max="12549" width="2.21875" style="403" customWidth="1"/>
    <col min="12550" max="12550" width="12.109375" style="403" customWidth="1"/>
    <col min="12551" max="12551" width="2.33203125" style="403" customWidth="1"/>
    <col min="12552" max="12552" width="17.6640625" style="403" customWidth="1"/>
    <col min="12553" max="12553" width="9.109375" style="403"/>
    <col min="12554" max="12554" width="18.44140625" style="403" bestFit="1" customWidth="1"/>
    <col min="12555" max="12801" width="9.109375" style="403"/>
    <col min="12802" max="12802" width="28" style="403" customWidth="1"/>
    <col min="12803" max="12804" width="9.109375" style="403"/>
    <col min="12805" max="12805" width="2.21875" style="403" customWidth="1"/>
    <col min="12806" max="12806" width="12.109375" style="403" customWidth="1"/>
    <col min="12807" max="12807" width="2.33203125" style="403" customWidth="1"/>
    <col min="12808" max="12808" width="17.6640625" style="403" customWidth="1"/>
    <col min="12809" max="12809" width="9.109375" style="403"/>
    <col min="12810" max="12810" width="18.44140625" style="403" bestFit="1" customWidth="1"/>
    <col min="12811" max="13057" width="9.109375" style="403"/>
    <col min="13058" max="13058" width="28" style="403" customWidth="1"/>
    <col min="13059" max="13060" width="9.109375" style="403"/>
    <col min="13061" max="13061" width="2.21875" style="403" customWidth="1"/>
    <col min="13062" max="13062" width="12.109375" style="403" customWidth="1"/>
    <col min="13063" max="13063" width="2.33203125" style="403" customWidth="1"/>
    <col min="13064" max="13064" width="17.6640625" style="403" customWidth="1"/>
    <col min="13065" max="13065" width="9.109375" style="403"/>
    <col min="13066" max="13066" width="18.44140625" style="403" bestFit="1" customWidth="1"/>
    <col min="13067" max="13313" width="9.109375" style="403"/>
    <col min="13314" max="13314" width="28" style="403" customWidth="1"/>
    <col min="13315" max="13316" width="9.109375" style="403"/>
    <col min="13317" max="13317" width="2.21875" style="403" customWidth="1"/>
    <col min="13318" max="13318" width="12.109375" style="403" customWidth="1"/>
    <col min="13319" max="13319" width="2.33203125" style="403" customWidth="1"/>
    <col min="13320" max="13320" width="17.6640625" style="403" customWidth="1"/>
    <col min="13321" max="13321" width="9.109375" style="403"/>
    <col min="13322" max="13322" width="18.44140625" style="403" bestFit="1" customWidth="1"/>
    <col min="13323" max="13569" width="9.109375" style="403"/>
    <col min="13570" max="13570" width="28" style="403" customWidth="1"/>
    <col min="13571" max="13572" width="9.109375" style="403"/>
    <col min="13573" max="13573" width="2.21875" style="403" customWidth="1"/>
    <col min="13574" max="13574" width="12.109375" style="403" customWidth="1"/>
    <col min="13575" max="13575" width="2.33203125" style="403" customWidth="1"/>
    <col min="13576" max="13576" width="17.6640625" style="403" customWidth="1"/>
    <col min="13577" max="13577" width="9.109375" style="403"/>
    <col min="13578" max="13578" width="18.44140625" style="403" bestFit="1" customWidth="1"/>
    <col min="13579" max="13825" width="9.109375" style="403"/>
    <col min="13826" max="13826" width="28" style="403" customWidth="1"/>
    <col min="13827" max="13828" width="9.109375" style="403"/>
    <col min="13829" max="13829" width="2.21875" style="403" customWidth="1"/>
    <col min="13830" max="13830" width="12.109375" style="403" customWidth="1"/>
    <col min="13831" max="13831" width="2.33203125" style="403" customWidth="1"/>
    <col min="13832" max="13832" width="17.6640625" style="403" customWidth="1"/>
    <col min="13833" max="13833" width="9.109375" style="403"/>
    <col min="13834" max="13834" width="18.44140625" style="403" bestFit="1" customWidth="1"/>
    <col min="13835" max="14081" width="9.109375" style="403"/>
    <col min="14082" max="14082" width="28" style="403" customWidth="1"/>
    <col min="14083" max="14084" width="9.109375" style="403"/>
    <col min="14085" max="14085" width="2.21875" style="403" customWidth="1"/>
    <col min="14086" max="14086" width="12.109375" style="403" customWidth="1"/>
    <col min="14087" max="14087" width="2.33203125" style="403" customWidth="1"/>
    <col min="14088" max="14088" width="17.6640625" style="403" customWidth="1"/>
    <col min="14089" max="14089" width="9.109375" style="403"/>
    <col min="14090" max="14090" width="18.44140625" style="403" bestFit="1" customWidth="1"/>
    <col min="14091" max="14337" width="9.109375" style="403"/>
    <col min="14338" max="14338" width="28" style="403" customWidth="1"/>
    <col min="14339" max="14340" width="9.109375" style="403"/>
    <col min="14341" max="14341" width="2.21875" style="403" customWidth="1"/>
    <col min="14342" max="14342" width="12.109375" style="403" customWidth="1"/>
    <col min="14343" max="14343" width="2.33203125" style="403" customWidth="1"/>
    <col min="14344" max="14344" width="17.6640625" style="403" customWidth="1"/>
    <col min="14345" max="14345" width="9.109375" style="403"/>
    <col min="14346" max="14346" width="18.44140625" style="403" bestFit="1" customWidth="1"/>
    <col min="14347" max="14593" width="9.109375" style="403"/>
    <col min="14594" max="14594" width="28" style="403" customWidth="1"/>
    <col min="14595" max="14596" width="9.109375" style="403"/>
    <col min="14597" max="14597" width="2.21875" style="403" customWidth="1"/>
    <col min="14598" max="14598" width="12.109375" style="403" customWidth="1"/>
    <col min="14599" max="14599" width="2.33203125" style="403" customWidth="1"/>
    <col min="14600" max="14600" width="17.6640625" style="403" customWidth="1"/>
    <col min="14601" max="14601" width="9.109375" style="403"/>
    <col min="14602" max="14602" width="18.44140625" style="403" bestFit="1" customWidth="1"/>
    <col min="14603" max="14849" width="9.109375" style="403"/>
    <col min="14850" max="14850" width="28" style="403" customWidth="1"/>
    <col min="14851" max="14852" width="9.109375" style="403"/>
    <col min="14853" max="14853" width="2.21875" style="403" customWidth="1"/>
    <col min="14854" max="14854" width="12.109375" style="403" customWidth="1"/>
    <col min="14855" max="14855" width="2.33203125" style="403" customWidth="1"/>
    <col min="14856" max="14856" width="17.6640625" style="403" customWidth="1"/>
    <col min="14857" max="14857" width="9.109375" style="403"/>
    <col min="14858" max="14858" width="18.44140625" style="403" bestFit="1" customWidth="1"/>
    <col min="14859" max="15105" width="9.109375" style="403"/>
    <col min="15106" max="15106" width="28" style="403" customWidth="1"/>
    <col min="15107" max="15108" width="9.109375" style="403"/>
    <col min="15109" max="15109" width="2.21875" style="403" customWidth="1"/>
    <col min="15110" max="15110" width="12.109375" style="403" customWidth="1"/>
    <col min="15111" max="15111" width="2.33203125" style="403" customWidth="1"/>
    <col min="15112" max="15112" width="17.6640625" style="403" customWidth="1"/>
    <col min="15113" max="15113" width="9.109375" style="403"/>
    <col min="15114" max="15114" width="18.44140625" style="403" bestFit="1" customWidth="1"/>
    <col min="15115" max="15361" width="9.109375" style="403"/>
    <col min="15362" max="15362" width="28" style="403" customWidth="1"/>
    <col min="15363" max="15364" width="9.109375" style="403"/>
    <col min="15365" max="15365" width="2.21875" style="403" customWidth="1"/>
    <col min="15366" max="15366" width="12.109375" style="403" customWidth="1"/>
    <col min="15367" max="15367" width="2.33203125" style="403" customWidth="1"/>
    <col min="15368" max="15368" width="17.6640625" style="403" customWidth="1"/>
    <col min="15369" max="15369" width="9.109375" style="403"/>
    <col min="15370" max="15370" width="18.44140625" style="403" bestFit="1" customWidth="1"/>
    <col min="15371" max="15617" width="9.109375" style="403"/>
    <col min="15618" max="15618" width="28" style="403" customWidth="1"/>
    <col min="15619" max="15620" width="9.109375" style="403"/>
    <col min="15621" max="15621" width="2.21875" style="403" customWidth="1"/>
    <col min="15622" max="15622" width="12.109375" style="403" customWidth="1"/>
    <col min="15623" max="15623" width="2.33203125" style="403" customWidth="1"/>
    <col min="15624" max="15624" width="17.6640625" style="403" customWidth="1"/>
    <col min="15625" max="15625" width="9.109375" style="403"/>
    <col min="15626" max="15626" width="18.44140625" style="403" bestFit="1" customWidth="1"/>
    <col min="15627" max="15873" width="9.109375" style="403"/>
    <col min="15874" max="15874" width="28" style="403" customWidth="1"/>
    <col min="15875" max="15876" width="9.109375" style="403"/>
    <col min="15877" max="15877" width="2.21875" style="403" customWidth="1"/>
    <col min="15878" max="15878" width="12.109375" style="403" customWidth="1"/>
    <col min="15879" max="15879" width="2.33203125" style="403" customWidth="1"/>
    <col min="15880" max="15880" width="17.6640625" style="403" customWidth="1"/>
    <col min="15881" max="15881" width="9.109375" style="403"/>
    <col min="15882" max="15882" width="18.44140625" style="403" bestFit="1" customWidth="1"/>
    <col min="15883" max="16129" width="9.109375" style="403"/>
    <col min="16130" max="16130" width="28" style="403" customWidth="1"/>
    <col min="16131" max="16132" width="9.109375" style="403"/>
    <col min="16133" max="16133" width="2.21875" style="403" customWidth="1"/>
    <col min="16134" max="16134" width="12.109375" style="403" customWidth="1"/>
    <col min="16135" max="16135" width="2.33203125" style="403" customWidth="1"/>
    <col min="16136" max="16136" width="17.6640625" style="403" customWidth="1"/>
    <col min="16137" max="16137" width="9.109375" style="403"/>
    <col min="16138" max="16138" width="18.44140625" style="403" bestFit="1" customWidth="1"/>
    <col min="16139" max="16384" width="9.109375" style="403"/>
  </cols>
  <sheetData>
    <row r="1" spans="1:10" s="719" customFormat="1">
      <c r="A1" s="716" t="s">
        <v>975</v>
      </c>
      <c r="B1" s="716"/>
      <c r="C1" s="716"/>
      <c r="D1" s="716"/>
      <c r="E1" s="716"/>
      <c r="F1" s="716"/>
      <c r="G1" s="716"/>
      <c r="H1" s="716"/>
      <c r="I1" s="716"/>
      <c r="J1" s="720"/>
    </row>
    <row r="2" spans="1:10" s="719" customFormat="1" ht="51" customHeight="1">
      <c r="A2" s="733" t="s">
        <v>976</v>
      </c>
      <c r="B2" s="1404" t="s">
        <v>977</v>
      </c>
      <c r="C2" s="1404"/>
      <c r="D2" s="1404"/>
      <c r="E2" s="1404"/>
      <c r="F2" s="1404"/>
      <c r="G2" s="1404"/>
      <c r="H2" s="1405"/>
      <c r="I2" s="716"/>
      <c r="J2" s="720"/>
    </row>
    <row r="3" spans="1:10" s="719" customFormat="1" ht="15.75" customHeight="1">
      <c r="A3" s="733"/>
      <c r="B3" s="1406"/>
      <c r="C3" s="1406"/>
      <c r="D3" s="1406"/>
      <c r="E3" s="734"/>
      <c r="F3" s="734"/>
      <c r="G3" s="734"/>
      <c r="H3" s="735"/>
      <c r="I3" s="716"/>
      <c r="J3" s="720"/>
    </row>
    <row r="4" spans="1:10" s="719" customFormat="1">
      <c r="A4" s="716"/>
      <c r="B4" s="716"/>
      <c r="C4" s="716"/>
      <c r="D4" s="716"/>
      <c r="E4" s="716"/>
      <c r="F4" s="716"/>
      <c r="G4" s="716"/>
      <c r="H4" s="716"/>
      <c r="I4" s="716"/>
      <c r="J4" s="720"/>
    </row>
    <row r="5" spans="1:10" s="719" customFormat="1">
      <c r="A5" s="716" t="s">
        <v>978</v>
      </c>
      <c r="B5" s="736"/>
      <c r="C5" s="736"/>
      <c r="D5" s="716" t="s">
        <v>979</v>
      </c>
      <c r="E5" s="716"/>
      <c r="F5" s="716"/>
      <c r="G5" s="716"/>
      <c r="H5" s="716"/>
      <c r="I5" s="716"/>
      <c r="J5" s="720"/>
    </row>
    <row r="6" spans="1:10" s="719" customFormat="1">
      <c r="A6" s="716"/>
      <c r="B6" s="716"/>
      <c r="C6" s="716"/>
      <c r="D6" s="716"/>
      <c r="E6" s="716"/>
      <c r="F6" s="716"/>
      <c r="G6" s="716"/>
      <c r="H6" s="716"/>
      <c r="I6" s="716"/>
      <c r="J6" s="720"/>
    </row>
    <row r="7" spans="1:10" s="719" customFormat="1">
      <c r="A7" s="716"/>
      <c r="B7" s="736"/>
      <c r="C7" s="736"/>
      <c r="D7" s="716"/>
      <c r="E7" s="716"/>
      <c r="F7" s="716"/>
      <c r="G7" s="716"/>
      <c r="H7" s="716"/>
      <c r="I7" s="716"/>
      <c r="J7" s="720"/>
    </row>
    <row r="8" spans="1:10" s="719" customFormat="1">
      <c r="A8" s="716"/>
      <c r="B8" s="716"/>
      <c r="C8" s="716"/>
      <c r="D8" s="716"/>
      <c r="E8" s="716"/>
      <c r="F8" s="716"/>
      <c r="G8" s="716"/>
      <c r="H8" s="716"/>
      <c r="I8" s="716"/>
      <c r="J8" s="720"/>
    </row>
    <row r="9" spans="1:10" s="719" customFormat="1">
      <c r="A9" s="716"/>
      <c r="B9" s="716"/>
      <c r="C9" s="716"/>
      <c r="D9" s="716"/>
      <c r="E9" s="716"/>
      <c r="F9" s="716"/>
      <c r="G9" s="716"/>
      <c r="H9" s="716"/>
      <c r="I9" s="716"/>
      <c r="J9" s="720"/>
    </row>
    <row r="10" spans="1:10" s="719" customFormat="1">
      <c r="A10" s="716"/>
      <c r="B10" s="716"/>
      <c r="C10" s="716"/>
      <c r="D10" s="716"/>
      <c r="E10" s="716" t="s">
        <v>4</v>
      </c>
      <c r="F10" s="716"/>
      <c r="G10" s="716"/>
      <c r="H10" s="716"/>
      <c r="I10" s="716"/>
      <c r="J10" s="720"/>
    </row>
    <row r="11" spans="1:10" s="719" customFormat="1">
      <c r="A11" s="716"/>
      <c r="B11" s="716"/>
      <c r="C11" s="716"/>
      <c r="D11" s="716"/>
      <c r="E11" s="716"/>
      <c r="F11" s="716"/>
      <c r="G11" s="716"/>
      <c r="H11" s="716"/>
      <c r="I11" s="716"/>
      <c r="J11" s="720"/>
    </row>
    <row r="12" spans="1:10" s="719" customFormat="1">
      <c r="A12" s="716"/>
      <c r="B12" s="716"/>
      <c r="C12" s="716"/>
      <c r="D12" s="716"/>
      <c r="E12" s="716"/>
      <c r="F12" s="716"/>
      <c r="G12" s="716"/>
      <c r="H12" s="716"/>
      <c r="I12" s="716"/>
      <c r="J12" s="720"/>
    </row>
    <row r="13" spans="1:10" s="719" customFormat="1">
      <c r="A13" s="716"/>
      <c r="B13" s="716"/>
      <c r="C13" s="716"/>
      <c r="D13" s="716"/>
      <c r="E13" s="716"/>
      <c r="F13" s="716"/>
      <c r="G13" s="716"/>
      <c r="H13" s="716"/>
      <c r="I13" s="716"/>
      <c r="J13" s="720"/>
    </row>
    <row r="14" spans="1:10" s="719" customFormat="1">
      <c r="A14" s="716"/>
      <c r="B14" s="716"/>
      <c r="C14" s="716"/>
      <c r="D14" s="736" t="s">
        <v>980</v>
      </c>
      <c r="E14" s="736"/>
      <c r="F14" s="736"/>
      <c r="G14" s="716"/>
      <c r="H14" s="716"/>
      <c r="I14" s="716"/>
      <c r="J14" s="720"/>
    </row>
    <row r="15" spans="1:10" s="719" customFormat="1">
      <c r="A15" s="716"/>
      <c r="B15" s="716"/>
      <c r="C15" s="716"/>
      <c r="D15" s="716"/>
      <c r="E15" s="716"/>
      <c r="F15" s="716"/>
      <c r="G15" s="716"/>
      <c r="H15" s="716"/>
      <c r="I15" s="716"/>
      <c r="J15" s="720"/>
    </row>
    <row r="16" spans="1:10" s="719" customFormat="1">
      <c r="A16" s="716"/>
      <c r="B16" s="716"/>
      <c r="C16" s="716"/>
      <c r="D16" s="716"/>
      <c r="E16" s="716"/>
      <c r="F16" s="716"/>
      <c r="G16" s="716"/>
      <c r="H16" s="716"/>
      <c r="I16" s="716"/>
      <c r="J16" s="720"/>
    </row>
    <row r="17" spans="1:10" s="719" customFormat="1">
      <c r="A17" s="716"/>
      <c r="B17" s="716"/>
      <c r="C17" s="716"/>
      <c r="D17" s="716"/>
      <c r="E17" s="716"/>
      <c r="F17" s="716"/>
      <c r="G17" s="716"/>
      <c r="H17" s="716"/>
      <c r="I17" s="716"/>
      <c r="J17" s="720"/>
    </row>
    <row r="18" spans="1:10" s="719" customFormat="1">
      <c r="A18" s="716" t="s">
        <v>981</v>
      </c>
      <c r="B18" s="716" t="s">
        <v>102</v>
      </c>
      <c r="C18" s="716"/>
      <c r="D18" s="716"/>
      <c r="E18" s="716"/>
      <c r="F18" s="716"/>
      <c r="G18" s="716"/>
      <c r="H18" s="722">
        <f>H101</f>
        <v>2000</v>
      </c>
      <c r="I18" s="716"/>
      <c r="J18" s="720"/>
    </row>
    <row r="19" spans="1:10" s="719" customFormat="1">
      <c r="A19" s="716"/>
      <c r="B19" s="716"/>
      <c r="C19" s="716"/>
      <c r="D19" s="716"/>
      <c r="E19" s="716"/>
      <c r="F19" s="716"/>
      <c r="G19" s="716"/>
      <c r="H19" s="718"/>
      <c r="I19" s="716"/>
      <c r="J19" s="720"/>
    </row>
    <row r="20" spans="1:10" s="719" customFormat="1">
      <c r="A20" s="716" t="s">
        <v>982</v>
      </c>
      <c r="B20" s="716" t="s">
        <v>983</v>
      </c>
      <c r="C20" s="716"/>
      <c r="D20" s="716"/>
      <c r="E20" s="716"/>
      <c r="F20" s="716"/>
      <c r="G20" s="716"/>
      <c r="H20" s="722">
        <f>H140</f>
        <v>0</v>
      </c>
      <c r="I20" s="716"/>
      <c r="J20" s="720"/>
    </row>
    <row r="21" spans="1:10" s="719" customFormat="1">
      <c r="A21" s="716"/>
      <c r="B21" s="716"/>
      <c r="C21" s="716"/>
      <c r="D21" s="716"/>
      <c r="E21" s="716"/>
      <c r="F21" s="716"/>
      <c r="G21" s="716"/>
      <c r="H21" s="718"/>
      <c r="I21" s="716"/>
      <c r="J21" s="720"/>
    </row>
    <row r="22" spans="1:10" s="719" customFormat="1">
      <c r="A22" s="716" t="s">
        <v>984</v>
      </c>
      <c r="B22" s="716" t="s">
        <v>203</v>
      </c>
      <c r="C22" s="716"/>
      <c r="D22" s="716"/>
      <c r="E22" s="716"/>
      <c r="F22" s="716"/>
      <c r="G22" s="716"/>
      <c r="H22" s="722">
        <f>H172</f>
        <v>0</v>
      </c>
      <c r="I22" s="716"/>
      <c r="J22" s="720"/>
    </row>
    <row r="23" spans="1:10" s="719" customFormat="1">
      <c r="A23" s="716"/>
      <c r="B23" s="716"/>
      <c r="C23" s="716"/>
      <c r="D23" s="716"/>
      <c r="E23" s="716"/>
      <c r="F23" s="716"/>
      <c r="G23" s="716"/>
      <c r="H23" s="718"/>
      <c r="I23" s="716"/>
      <c r="J23" s="720"/>
    </row>
    <row r="24" spans="1:10" s="719" customFormat="1">
      <c r="A24" s="716" t="s">
        <v>985</v>
      </c>
      <c r="B24" s="716" t="s">
        <v>238</v>
      </c>
      <c r="C24" s="716"/>
      <c r="D24" s="716"/>
      <c r="E24" s="716"/>
      <c r="F24" s="716"/>
      <c r="G24" s="716"/>
      <c r="H24" s="722">
        <f>H207</f>
        <v>0</v>
      </c>
      <c r="I24" s="716"/>
      <c r="J24" s="720"/>
    </row>
    <row r="25" spans="1:10" s="719" customFormat="1">
      <c r="A25" s="716"/>
      <c r="B25" s="716"/>
      <c r="C25" s="716"/>
      <c r="D25" s="716"/>
      <c r="E25" s="716"/>
      <c r="F25" s="716"/>
      <c r="G25" s="716"/>
      <c r="H25" s="718"/>
      <c r="I25" s="716"/>
      <c r="J25" s="720"/>
    </row>
    <row r="26" spans="1:10" s="719" customFormat="1">
      <c r="A26" s="716" t="s">
        <v>986</v>
      </c>
      <c r="B26" s="716" t="s">
        <v>288</v>
      </c>
      <c r="C26" s="716"/>
      <c r="D26" s="716"/>
      <c r="E26" s="716"/>
      <c r="F26" s="716"/>
      <c r="G26" s="716"/>
      <c r="H26" s="722">
        <f>H236</f>
        <v>0</v>
      </c>
      <c r="I26" s="716"/>
      <c r="J26" s="720"/>
    </row>
    <row r="27" spans="1:10" s="719" customFormat="1">
      <c r="A27" s="716"/>
      <c r="B27" s="716"/>
      <c r="C27" s="716"/>
      <c r="D27" s="716"/>
      <c r="E27" s="716"/>
      <c r="F27" s="716"/>
      <c r="G27" s="716"/>
      <c r="H27" s="718"/>
      <c r="I27" s="716"/>
      <c r="J27" s="720"/>
    </row>
    <row r="28" spans="1:10" s="719" customFormat="1">
      <c r="A28" s="716" t="s">
        <v>987</v>
      </c>
      <c r="B28" s="716" t="s">
        <v>331</v>
      </c>
      <c r="C28" s="716"/>
      <c r="D28" s="716"/>
      <c r="E28" s="716"/>
      <c r="F28" s="716"/>
      <c r="G28" s="716"/>
      <c r="H28" s="722">
        <f>H255</f>
        <v>1360</v>
      </c>
      <c r="I28" s="716"/>
      <c r="J28" s="720"/>
    </row>
    <row r="29" spans="1:10" s="719" customFormat="1" ht="13.8" thickBot="1">
      <c r="A29" s="737"/>
      <c r="B29" s="737"/>
      <c r="C29" s="737"/>
      <c r="D29" s="737"/>
      <c r="E29" s="737"/>
      <c r="F29" s="737"/>
      <c r="G29" s="737"/>
      <c r="H29" s="738"/>
      <c r="I29" s="716"/>
      <c r="J29" s="720"/>
    </row>
    <row r="30" spans="1:10" s="719" customFormat="1" ht="13.8" thickTop="1">
      <c r="A30" s="716"/>
      <c r="B30" s="716"/>
      <c r="C30" s="716"/>
      <c r="D30" s="716"/>
      <c r="E30" s="716"/>
      <c r="F30" s="716"/>
      <c r="G30" s="716"/>
      <c r="H30" s="739"/>
      <c r="I30" s="716"/>
      <c r="J30" s="720"/>
    </row>
    <row r="31" spans="1:10" s="719" customFormat="1">
      <c r="A31" s="716"/>
      <c r="B31" s="716"/>
      <c r="C31" s="716"/>
      <c r="D31" s="716"/>
      <c r="E31" s="716"/>
      <c r="F31" s="716"/>
      <c r="G31" s="716"/>
      <c r="H31" s="739"/>
      <c r="I31" s="716"/>
      <c r="J31" s="720"/>
    </row>
    <row r="32" spans="1:10" s="719" customFormat="1">
      <c r="A32" s="716"/>
      <c r="B32" s="716"/>
      <c r="C32" s="716"/>
      <c r="D32" s="716"/>
      <c r="E32" s="716"/>
      <c r="F32" s="716"/>
      <c r="G32" s="716"/>
      <c r="H32" s="739"/>
      <c r="I32" s="716"/>
      <c r="J32" s="720"/>
    </row>
    <row r="33" spans="1:10" s="719" customFormat="1">
      <c r="A33" s="716"/>
      <c r="B33" s="716"/>
      <c r="C33" s="716"/>
      <c r="D33" s="736" t="s">
        <v>970</v>
      </c>
      <c r="E33" s="736"/>
      <c r="F33" s="736"/>
      <c r="G33" s="736"/>
      <c r="H33" s="740">
        <f>SUM(H18:H28)</f>
        <v>3360</v>
      </c>
      <c r="I33" s="716"/>
      <c r="J33" s="720"/>
    </row>
    <row r="34" spans="1:10" s="719" customFormat="1">
      <c r="A34" s="716"/>
      <c r="B34" s="716"/>
      <c r="C34" s="716"/>
      <c r="D34" s="716"/>
      <c r="E34" s="716"/>
      <c r="F34" s="716"/>
      <c r="G34" s="716"/>
      <c r="H34" s="718"/>
      <c r="I34" s="716"/>
      <c r="J34" s="720"/>
    </row>
    <row r="35" spans="1:10" s="719" customFormat="1" ht="13.8" thickBot="1">
      <c r="A35" s="716"/>
      <c r="B35" s="716"/>
      <c r="C35" s="716"/>
      <c r="D35" s="741" t="s">
        <v>91</v>
      </c>
      <c r="E35" s="737"/>
      <c r="F35" s="737"/>
      <c r="G35" s="737"/>
      <c r="H35" s="742">
        <f>0.22*H33</f>
        <v>739.2</v>
      </c>
      <c r="I35" s="716"/>
      <c r="J35" s="720"/>
    </row>
    <row r="36" spans="1:10" s="719" customFormat="1" ht="14.4" thickTop="1" thickBot="1">
      <c r="A36" s="716"/>
      <c r="B36" s="716"/>
      <c r="C36" s="716"/>
      <c r="D36" s="716"/>
      <c r="E36" s="716"/>
      <c r="F36" s="716"/>
      <c r="G36" s="716"/>
      <c r="H36" s="743"/>
      <c r="I36" s="716"/>
      <c r="J36" s="720"/>
    </row>
    <row r="37" spans="1:10" s="719" customFormat="1" ht="13.8" thickBot="1">
      <c r="A37" s="716"/>
      <c r="B37" s="716"/>
      <c r="C37" s="716"/>
      <c r="D37" s="744" t="s">
        <v>974</v>
      </c>
      <c r="E37" s="745"/>
      <c r="F37" s="745"/>
      <c r="G37" s="745"/>
      <c r="H37" s="746">
        <f>H33+H35</f>
        <v>4099.2</v>
      </c>
      <c r="I37" s="716"/>
      <c r="J37" s="720"/>
    </row>
    <row r="38" spans="1:10" s="719" customFormat="1">
      <c r="A38" s="716"/>
      <c r="B38" s="716"/>
      <c r="C38" s="716"/>
      <c r="D38" s="716"/>
      <c r="E38" s="716"/>
      <c r="F38" s="716"/>
      <c r="G38" s="716"/>
      <c r="H38" s="716"/>
      <c r="I38" s="716"/>
      <c r="J38" s="720"/>
    </row>
    <row r="39" spans="1:10" s="719" customFormat="1">
      <c r="A39" s="716"/>
      <c r="B39" s="716"/>
      <c r="C39" s="716"/>
      <c r="D39" s="716"/>
      <c r="E39" s="716"/>
      <c r="F39" s="716"/>
      <c r="G39" s="716"/>
      <c r="H39" s="716"/>
      <c r="I39" s="716"/>
      <c r="J39" s="720"/>
    </row>
    <row r="40" spans="1:10" s="719" customFormat="1">
      <c r="A40" s="716"/>
      <c r="B40" s="716"/>
      <c r="C40" s="716"/>
      <c r="D40" s="716"/>
      <c r="E40" s="716"/>
      <c r="F40" s="716"/>
      <c r="G40" s="716"/>
      <c r="H40" s="716"/>
      <c r="I40" s="716"/>
      <c r="J40" s="720"/>
    </row>
    <row r="41" spans="1:10" s="719" customFormat="1">
      <c r="A41" s="716"/>
      <c r="B41" s="716"/>
      <c r="C41" s="716"/>
      <c r="D41" s="716"/>
      <c r="E41" s="716"/>
      <c r="F41" s="716"/>
      <c r="G41" s="716"/>
      <c r="H41" s="716"/>
      <c r="I41" s="716"/>
      <c r="J41" s="720"/>
    </row>
    <row r="42" spans="1:10" s="719" customFormat="1">
      <c r="A42" s="716"/>
      <c r="B42" s="716"/>
      <c r="C42" s="716"/>
      <c r="D42" s="716"/>
      <c r="E42" s="716"/>
      <c r="F42" s="716"/>
      <c r="G42" s="716"/>
      <c r="H42" s="716"/>
      <c r="I42" s="716"/>
      <c r="J42" s="720"/>
    </row>
    <row r="43" spans="1:10" s="719" customFormat="1">
      <c r="A43" s="716"/>
      <c r="B43" s="716"/>
      <c r="C43" s="716"/>
      <c r="D43" s="716"/>
      <c r="E43" s="716"/>
      <c r="F43" s="716"/>
      <c r="G43" s="716"/>
      <c r="H43" s="716"/>
      <c r="I43" s="716"/>
      <c r="J43" s="720"/>
    </row>
    <row r="44" spans="1:10" s="719" customFormat="1">
      <c r="A44" s="716"/>
      <c r="B44" s="716"/>
      <c r="C44" s="716"/>
      <c r="D44" s="716"/>
      <c r="E44" s="716"/>
      <c r="F44" s="716"/>
      <c r="G44" s="716"/>
      <c r="H44" s="716"/>
      <c r="I44" s="716"/>
      <c r="J44" s="720"/>
    </row>
    <row r="45" spans="1:10" s="719" customFormat="1">
      <c r="A45" s="716"/>
      <c r="B45" s="716"/>
      <c r="C45" s="716"/>
      <c r="D45" s="716"/>
      <c r="E45" s="716"/>
      <c r="F45" s="716"/>
      <c r="G45" s="716"/>
      <c r="H45" s="716"/>
      <c r="I45" s="716"/>
      <c r="J45" s="720"/>
    </row>
    <row r="46" spans="1:10" s="719" customFormat="1">
      <c r="A46" s="716"/>
      <c r="B46" s="716"/>
      <c r="C46" s="716"/>
      <c r="D46" s="716"/>
      <c r="E46" s="716"/>
      <c r="F46" s="716"/>
      <c r="G46" s="716"/>
      <c r="H46" s="716"/>
      <c r="I46" s="716"/>
      <c r="J46" s="720"/>
    </row>
    <row r="47" spans="1:10" s="719" customFormat="1">
      <c r="A47" s="716"/>
      <c r="B47" s="716"/>
      <c r="C47" s="716"/>
      <c r="D47" s="716"/>
      <c r="E47" s="716"/>
      <c r="F47" s="716"/>
      <c r="G47" s="716"/>
      <c r="H47" s="716"/>
      <c r="I47" s="716"/>
      <c r="J47" s="720"/>
    </row>
    <row r="48" spans="1:10" s="719" customFormat="1">
      <c r="A48" s="716"/>
      <c r="B48" s="716"/>
      <c r="C48" s="716"/>
      <c r="D48" s="716"/>
      <c r="E48" s="716"/>
      <c r="F48" s="716"/>
      <c r="G48" s="716"/>
      <c r="H48" s="716"/>
      <c r="I48" s="716"/>
      <c r="J48" s="720"/>
    </row>
    <row r="49" spans="1:10" s="719" customFormat="1">
      <c r="A49" s="716"/>
      <c r="B49" s="716"/>
      <c r="C49" s="716"/>
      <c r="D49" s="716"/>
      <c r="E49" s="716"/>
      <c r="F49" s="716"/>
      <c r="G49" s="716"/>
      <c r="H49" s="716"/>
      <c r="I49" s="716"/>
      <c r="J49" s="720"/>
    </row>
    <row r="50" spans="1:10" s="719" customFormat="1">
      <c r="A50" s="716"/>
      <c r="B50" s="716"/>
      <c r="C50" s="716"/>
      <c r="D50" s="716"/>
      <c r="E50" s="716"/>
      <c r="F50" s="716"/>
      <c r="G50" s="716"/>
      <c r="H50" s="716"/>
      <c r="I50" s="716"/>
      <c r="J50" s="720"/>
    </row>
    <row r="51" spans="1:10" s="719" customFormat="1">
      <c r="A51" s="716"/>
      <c r="B51" s="716"/>
      <c r="C51" s="716"/>
      <c r="D51" s="716"/>
      <c r="E51" s="716"/>
      <c r="F51" s="716"/>
      <c r="G51" s="716"/>
      <c r="H51" s="716"/>
      <c r="I51" s="716"/>
      <c r="J51" s="720"/>
    </row>
    <row r="52" spans="1:10" s="719" customFormat="1">
      <c r="A52" s="716"/>
      <c r="B52" s="716"/>
      <c r="C52" s="716"/>
      <c r="D52" s="716"/>
      <c r="E52" s="716"/>
      <c r="F52" s="716"/>
      <c r="G52" s="716"/>
      <c r="H52" s="716"/>
      <c r="I52" s="716"/>
      <c r="J52" s="720"/>
    </row>
    <row r="53" spans="1:10" s="719" customFormat="1">
      <c r="A53" s="716"/>
      <c r="B53" s="716"/>
      <c r="C53" s="716"/>
      <c r="D53" s="716"/>
      <c r="E53" s="716"/>
      <c r="F53" s="716"/>
      <c r="G53" s="716"/>
      <c r="H53" s="716"/>
      <c r="I53" s="716"/>
      <c r="J53" s="720"/>
    </row>
    <row r="54" spans="1:10" s="719" customFormat="1">
      <c r="A54" s="716"/>
      <c r="B54" s="716"/>
      <c r="C54" s="716"/>
      <c r="D54" s="716"/>
      <c r="E54" s="716"/>
      <c r="F54" s="716"/>
      <c r="G54" s="716"/>
      <c r="H54" s="716"/>
      <c r="I54" s="716"/>
      <c r="J54" s="720"/>
    </row>
    <row r="55" spans="1:10" s="719" customFormat="1">
      <c r="A55" s="716"/>
      <c r="B55" s="716"/>
      <c r="C55" s="716"/>
      <c r="D55" s="716"/>
      <c r="E55" s="716"/>
      <c r="F55" s="716"/>
      <c r="G55" s="716"/>
      <c r="H55" s="716"/>
      <c r="I55" s="716"/>
      <c r="J55" s="720"/>
    </row>
    <row r="56" spans="1:10" s="719" customFormat="1" ht="13.8" customHeight="1">
      <c r="A56" s="716"/>
      <c r="B56" s="716"/>
      <c r="C56" s="716"/>
      <c r="D56" s="716"/>
      <c r="E56" s="716"/>
      <c r="F56" s="716"/>
      <c r="G56" s="716"/>
      <c r="H56" s="716"/>
      <c r="I56" s="716"/>
      <c r="J56" s="720"/>
    </row>
    <row r="57" spans="1:10" s="719" customFormat="1">
      <c r="A57" s="716"/>
      <c r="B57" s="716"/>
      <c r="C57" s="716"/>
      <c r="D57" s="716"/>
      <c r="E57" s="716"/>
      <c r="F57" s="716"/>
      <c r="G57" s="716"/>
      <c r="H57" s="716"/>
      <c r="I57" s="716"/>
      <c r="J57" s="720"/>
    </row>
    <row r="58" spans="1:10" s="719" customFormat="1">
      <c r="A58" s="716"/>
      <c r="B58" s="716"/>
      <c r="C58" s="716"/>
      <c r="D58" s="716"/>
      <c r="E58" s="716"/>
      <c r="F58" s="716"/>
      <c r="G58" s="716"/>
      <c r="H58" s="716"/>
      <c r="I58" s="716"/>
      <c r="J58" s="720"/>
    </row>
    <row r="59" spans="1:10" s="719" customFormat="1">
      <c r="A59" s="716"/>
      <c r="B59" s="716"/>
      <c r="C59" s="716"/>
      <c r="D59" s="716"/>
      <c r="E59" s="716"/>
      <c r="F59" s="716"/>
      <c r="G59" s="716"/>
      <c r="H59" s="716"/>
      <c r="I59" s="716"/>
      <c r="J59" s="720"/>
    </row>
    <row r="60" spans="1:10" s="719" customFormat="1">
      <c r="A60" s="716"/>
      <c r="B60" s="716"/>
      <c r="C60" s="716"/>
      <c r="D60" s="716"/>
      <c r="E60" s="716"/>
      <c r="F60" s="716"/>
      <c r="G60" s="716"/>
      <c r="H60" s="716"/>
      <c r="I60" s="716"/>
      <c r="J60" s="720"/>
    </row>
    <row r="61" spans="1:10" s="719" customFormat="1">
      <c r="A61" s="716"/>
      <c r="B61" s="747"/>
      <c r="C61" s="748"/>
      <c r="D61" s="749"/>
      <c r="E61" s="749"/>
      <c r="F61" s="750"/>
      <c r="G61" s="750"/>
      <c r="H61" s="739"/>
      <c r="I61" s="716"/>
      <c r="J61" s="720"/>
    </row>
    <row r="62" spans="1:10" s="719" customFormat="1">
      <c r="A62" s="716"/>
      <c r="B62" s="747"/>
      <c r="C62" s="748"/>
      <c r="D62" s="749"/>
      <c r="E62" s="749"/>
      <c r="F62" s="750"/>
      <c r="G62" s="750"/>
      <c r="H62" s="739"/>
      <c r="I62" s="716"/>
      <c r="J62" s="720"/>
    </row>
    <row r="63" spans="1:10" s="719" customFormat="1" ht="17.399999999999999">
      <c r="A63" s="751" t="s">
        <v>988</v>
      </c>
      <c r="B63" s="752"/>
      <c r="C63" s="753"/>
      <c r="D63" s="754"/>
      <c r="E63" s="754"/>
      <c r="F63" s="755"/>
      <c r="G63" s="755"/>
      <c r="H63" s="756"/>
      <c r="J63" s="720"/>
    </row>
    <row r="64" spans="1:10" s="719" customFormat="1">
      <c r="A64" s="716"/>
      <c r="B64" s="747"/>
      <c r="C64" s="748"/>
      <c r="D64" s="749"/>
      <c r="E64" s="749"/>
      <c r="F64" s="750"/>
      <c r="G64" s="750"/>
      <c r="H64" s="739"/>
      <c r="J64" s="720"/>
    </row>
    <row r="65" spans="1:10" s="719" customFormat="1" ht="13.8" thickBot="1">
      <c r="A65" s="716"/>
      <c r="B65" s="747"/>
      <c r="C65" s="748"/>
      <c r="D65" s="749"/>
      <c r="E65" s="749"/>
      <c r="F65" s="750"/>
      <c r="G65" s="750"/>
      <c r="H65" s="739"/>
      <c r="J65" s="720"/>
    </row>
    <row r="66" spans="1:10" s="719" customFormat="1" ht="27" thickBot="1">
      <c r="A66" s="757" t="s">
        <v>103</v>
      </c>
      <c r="B66" s="757" t="s">
        <v>989</v>
      </c>
      <c r="C66" s="758" t="s">
        <v>990</v>
      </c>
      <c r="D66" s="759" t="s">
        <v>105</v>
      </c>
      <c r="E66" s="759"/>
      <c r="F66" s="760" t="s">
        <v>92</v>
      </c>
      <c r="G66" s="760"/>
      <c r="H66" s="761" t="s">
        <v>970</v>
      </c>
      <c r="J66" s="720"/>
    </row>
    <row r="67" spans="1:10" s="719" customFormat="1">
      <c r="A67" s="762"/>
      <c r="B67" s="762"/>
      <c r="C67" s="763"/>
      <c r="D67" s="764"/>
      <c r="E67" s="764"/>
      <c r="F67" s="765"/>
      <c r="G67" s="765"/>
      <c r="H67" s="766"/>
      <c r="J67" s="720"/>
    </row>
    <row r="68" spans="1:10" s="719" customFormat="1" ht="118.8">
      <c r="A68" s="762"/>
      <c r="B68" s="767" t="s">
        <v>1467</v>
      </c>
      <c r="C68" s="763"/>
      <c r="D68" s="764"/>
      <c r="E68" s="764"/>
      <c r="F68" s="765"/>
      <c r="G68" s="765"/>
      <c r="H68" s="766"/>
      <c r="J68" s="720"/>
    </row>
    <row r="69" spans="1:10" s="719" customFormat="1">
      <c r="A69" s="762"/>
      <c r="B69" s="762"/>
      <c r="C69" s="763"/>
      <c r="D69" s="764"/>
      <c r="E69" s="764"/>
      <c r="F69" s="765"/>
      <c r="G69" s="765"/>
      <c r="H69" s="766"/>
      <c r="J69" s="720"/>
    </row>
    <row r="70" spans="1:10" s="719" customFormat="1" ht="15.6">
      <c r="A70" s="1407" t="s">
        <v>991</v>
      </c>
      <c r="B70" s="1407"/>
      <c r="C70" s="769"/>
      <c r="D70" s="770"/>
      <c r="E70" s="770"/>
      <c r="F70" s="771"/>
      <c r="G70" s="771"/>
      <c r="H70" s="772"/>
      <c r="J70" s="720"/>
    </row>
    <row r="71" spans="1:10" s="719" customFormat="1">
      <c r="A71" s="773"/>
      <c r="B71" s="774"/>
      <c r="C71" s="775"/>
      <c r="D71" s="776"/>
      <c r="E71" s="776"/>
      <c r="F71" s="777"/>
      <c r="G71" s="777"/>
      <c r="H71" s="778"/>
      <c r="J71" s="720"/>
    </row>
    <row r="72" spans="1:10" s="719" customFormat="1" ht="40.200000000000003" customHeight="1">
      <c r="A72" s="779" t="s">
        <v>111</v>
      </c>
      <c r="B72" s="774" t="s">
        <v>112</v>
      </c>
      <c r="C72" s="780" t="s">
        <v>113</v>
      </c>
      <c r="D72" s="781">
        <v>3.5000000000000003E-2</v>
      </c>
      <c r="E72" s="782"/>
      <c r="F72" s="783">
        <v>0</v>
      </c>
      <c r="G72" s="784"/>
      <c r="H72" s="783">
        <f>F72*D72</f>
        <v>0</v>
      </c>
      <c r="J72" s="720"/>
    </row>
    <row r="73" spans="1:10" s="719" customFormat="1">
      <c r="A73" s="785"/>
      <c r="B73" s="786"/>
      <c r="C73" s="787"/>
      <c r="D73" s="788"/>
      <c r="E73" s="789"/>
      <c r="F73" s="790"/>
      <c r="G73" s="791"/>
      <c r="H73" s="790"/>
      <c r="J73" s="720"/>
    </row>
    <row r="74" spans="1:10" s="719" customFormat="1" ht="40.799999999999997" customHeight="1">
      <c r="A74" s="779" t="s">
        <v>116</v>
      </c>
      <c r="B74" s="774" t="s">
        <v>117</v>
      </c>
      <c r="C74" s="780" t="s">
        <v>17</v>
      </c>
      <c r="D74" s="792">
        <v>2</v>
      </c>
      <c r="E74" s="792"/>
      <c r="F74" s="783">
        <v>0</v>
      </c>
      <c r="G74" s="784"/>
      <c r="H74" s="783">
        <f>F74*D74</f>
        <v>0</v>
      </c>
      <c r="J74" s="720"/>
    </row>
    <row r="75" spans="1:10" s="719" customFormat="1">
      <c r="A75" s="779"/>
      <c r="B75" s="774"/>
      <c r="C75" s="780"/>
      <c r="D75" s="792"/>
      <c r="E75" s="792"/>
      <c r="F75" s="784"/>
      <c r="G75" s="784"/>
      <c r="H75" s="784"/>
      <c r="J75" s="720"/>
    </row>
    <row r="76" spans="1:10" s="719" customFormat="1" ht="28.8" customHeight="1">
      <c r="A76" s="779" t="s">
        <v>992</v>
      </c>
      <c r="B76" s="774" t="s">
        <v>993</v>
      </c>
      <c r="C76" s="780" t="s">
        <v>17</v>
      </c>
      <c r="D76" s="792">
        <v>20</v>
      </c>
      <c r="E76" s="792"/>
      <c r="F76" s="793">
        <v>0</v>
      </c>
      <c r="G76" s="794"/>
      <c r="H76" s="793">
        <f>F76*D76</f>
        <v>0</v>
      </c>
      <c r="J76" s="720"/>
    </row>
    <row r="77" spans="1:10" s="719" customFormat="1">
      <c r="A77" s="795"/>
      <c r="B77" s="796"/>
      <c r="C77" s="780"/>
      <c r="D77" s="792"/>
      <c r="E77" s="792"/>
      <c r="F77" s="794"/>
      <c r="G77" s="794"/>
      <c r="H77" s="794"/>
      <c r="J77" s="720"/>
    </row>
    <row r="78" spans="1:10" s="719" customFormat="1" ht="29.4" customHeight="1">
      <c r="A78" s="779" t="s">
        <v>994</v>
      </c>
      <c r="B78" s="774" t="s">
        <v>995</v>
      </c>
      <c r="C78" s="780" t="s">
        <v>136</v>
      </c>
      <c r="D78" s="792">
        <v>105</v>
      </c>
      <c r="E78" s="792"/>
      <c r="F78" s="793">
        <v>0</v>
      </c>
      <c r="G78" s="794"/>
      <c r="H78" s="793">
        <f>F78*D78</f>
        <v>0</v>
      </c>
      <c r="J78" s="720"/>
    </row>
    <row r="79" spans="1:10" s="719" customFormat="1">
      <c r="A79" s="779"/>
      <c r="B79" s="774"/>
      <c r="C79" s="780"/>
      <c r="D79" s="792"/>
      <c r="E79" s="792"/>
      <c r="F79" s="797"/>
      <c r="G79" s="797"/>
      <c r="H79" s="784"/>
      <c r="J79" s="720"/>
    </row>
    <row r="80" spans="1:10" s="719" customFormat="1" ht="15.6">
      <c r="A80" s="1407" t="s">
        <v>996</v>
      </c>
      <c r="B80" s="1407"/>
      <c r="C80" s="769"/>
      <c r="D80" s="798"/>
      <c r="E80" s="798"/>
      <c r="F80" s="771"/>
      <c r="G80" s="771"/>
      <c r="H80" s="799"/>
      <c r="J80" s="720"/>
    </row>
    <row r="81" spans="1:10" s="719" customFormat="1" ht="13.8">
      <c r="A81" s="800"/>
      <c r="B81" s="800"/>
      <c r="C81" s="800"/>
      <c r="D81" s="800"/>
      <c r="E81" s="800"/>
      <c r="F81" s="784"/>
      <c r="G81" s="784"/>
      <c r="H81" s="784"/>
      <c r="J81" s="720"/>
    </row>
    <row r="82" spans="1:10" s="719" customFormat="1" ht="15.6">
      <c r="A82" s="801" t="s">
        <v>997</v>
      </c>
      <c r="B82" s="801"/>
      <c r="C82" s="801"/>
      <c r="D82" s="801"/>
      <c r="E82" s="802"/>
      <c r="F82" s="784"/>
      <c r="G82" s="784"/>
      <c r="H82" s="784"/>
      <c r="J82" s="720"/>
    </row>
    <row r="83" spans="1:10" s="719" customFormat="1">
      <c r="A83" s="779"/>
      <c r="B83" s="774"/>
      <c r="C83" s="780"/>
      <c r="D83" s="792"/>
      <c r="E83" s="792"/>
      <c r="F83" s="784"/>
      <c r="G83" s="784"/>
      <c r="H83" s="784"/>
      <c r="J83" s="720"/>
    </row>
    <row r="84" spans="1:10" s="719" customFormat="1" ht="28.2" customHeight="1">
      <c r="A84" s="779" t="s">
        <v>122</v>
      </c>
      <c r="B84" s="774" t="s">
        <v>998</v>
      </c>
      <c r="C84" s="780" t="s">
        <v>17</v>
      </c>
      <c r="D84" s="792">
        <v>2</v>
      </c>
      <c r="E84" s="792"/>
      <c r="F84" s="783">
        <v>0</v>
      </c>
      <c r="G84" s="784"/>
      <c r="H84" s="783">
        <f>F84*D84</f>
        <v>0</v>
      </c>
      <c r="J84" s="720"/>
    </row>
    <row r="85" spans="1:10" s="719" customFormat="1">
      <c r="A85" s="785"/>
      <c r="B85" s="786"/>
      <c r="C85" s="787"/>
      <c r="D85" s="803"/>
      <c r="E85" s="803"/>
      <c r="F85" s="790"/>
      <c r="G85" s="791"/>
      <c r="H85" s="790"/>
      <c r="J85" s="720"/>
    </row>
    <row r="86" spans="1:10" s="719" customFormat="1">
      <c r="A86" s="779"/>
      <c r="B86" s="774"/>
      <c r="C86" s="780"/>
      <c r="D86" s="780"/>
      <c r="E86" s="784"/>
      <c r="F86" s="784"/>
      <c r="G86" s="784"/>
      <c r="H86" s="784"/>
      <c r="J86" s="720"/>
    </row>
    <row r="87" spans="1:10" s="719" customFormat="1" ht="15.6">
      <c r="A87" s="801" t="s">
        <v>999</v>
      </c>
      <c r="B87" s="768"/>
      <c r="C87" s="804"/>
      <c r="D87" s="749"/>
      <c r="E87" s="749"/>
      <c r="F87" s="784"/>
      <c r="G87" s="784"/>
      <c r="H87" s="784"/>
      <c r="J87" s="720"/>
    </row>
    <row r="88" spans="1:10" s="719" customFormat="1" ht="15.6">
      <c r="A88" s="801"/>
      <c r="B88" s="768"/>
      <c r="C88" s="804"/>
      <c r="D88" s="749"/>
      <c r="E88" s="749"/>
      <c r="F88" s="784"/>
      <c r="G88" s="784"/>
      <c r="H88" s="784"/>
      <c r="J88" s="720"/>
    </row>
    <row r="89" spans="1:10" s="719" customFormat="1" ht="69" customHeight="1">
      <c r="A89" s="779" t="s">
        <v>129</v>
      </c>
      <c r="B89" s="774" t="s">
        <v>1000</v>
      </c>
      <c r="C89" s="780" t="s">
        <v>1001</v>
      </c>
      <c r="D89" s="792">
        <v>225</v>
      </c>
      <c r="E89" s="792"/>
      <c r="F89" s="783">
        <v>0</v>
      </c>
      <c r="G89" s="784"/>
      <c r="H89" s="783">
        <f>D89*F89</f>
        <v>0</v>
      </c>
      <c r="J89" s="720"/>
    </row>
    <row r="90" spans="1:10" s="719" customFormat="1">
      <c r="A90" s="805"/>
      <c r="B90" s="806"/>
      <c r="C90" s="807"/>
      <c r="D90" s="808"/>
      <c r="E90" s="808"/>
      <c r="F90" s="809"/>
      <c r="G90" s="810"/>
      <c r="H90" s="809"/>
      <c r="J90" s="720"/>
    </row>
    <row r="91" spans="1:10" s="719" customFormat="1" ht="66.599999999999994" customHeight="1">
      <c r="A91" s="805" t="s">
        <v>133</v>
      </c>
      <c r="B91" s="806" t="s">
        <v>1002</v>
      </c>
      <c r="C91" s="807" t="s">
        <v>1001</v>
      </c>
      <c r="D91" s="808">
        <v>5</v>
      </c>
      <c r="E91" s="808"/>
      <c r="F91" s="811">
        <v>0</v>
      </c>
      <c r="G91" s="810"/>
      <c r="H91" s="811">
        <f>D91*F91</f>
        <v>0</v>
      </c>
      <c r="J91" s="720"/>
    </row>
    <row r="92" spans="1:10" s="719" customFormat="1">
      <c r="A92" s="805"/>
      <c r="B92" s="806"/>
      <c r="C92" s="807"/>
      <c r="D92" s="808"/>
      <c r="E92" s="808"/>
      <c r="F92" s="810"/>
      <c r="G92" s="810"/>
      <c r="H92" s="810"/>
      <c r="J92" s="720"/>
    </row>
    <row r="93" spans="1:10" s="719" customFormat="1" ht="40.200000000000003" customHeight="1">
      <c r="A93" s="805" t="s">
        <v>356</v>
      </c>
      <c r="B93" s="806" t="s">
        <v>357</v>
      </c>
      <c r="C93" s="807" t="s">
        <v>1003</v>
      </c>
      <c r="D93" s="808">
        <v>10</v>
      </c>
      <c r="E93" s="808"/>
      <c r="F93" s="811"/>
      <c r="G93" s="810"/>
      <c r="H93" s="811">
        <f>D93*F93</f>
        <v>0</v>
      </c>
      <c r="J93" s="720"/>
    </row>
    <row r="94" spans="1:10" s="719" customFormat="1">
      <c r="A94" s="785"/>
      <c r="B94" s="786"/>
      <c r="C94" s="787"/>
      <c r="D94" s="803"/>
      <c r="E94" s="803"/>
      <c r="F94" s="790"/>
      <c r="G94" s="791"/>
      <c r="H94" s="790"/>
      <c r="J94" s="720"/>
    </row>
    <row r="95" spans="1:10" s="719" customFormat="1">
      <c r="A95" s="785"/>
      <c r="B95" s="786"/>
      <c r="C95" s="787"/>
      <c r="D95" s="803"/>
      <c r="E95" s="803"/>
      <c r="F95" s="791"/>
      <c r="G95" s="791"/>
      <c r="H95" s="791"/>
      <c r="J95" s="720"/>
    </row>
    <row r="96" spans="1:10" s="719" customFormat="1" ht="17.399999999999999">
      <c r="A96" s="751" t="s">
        <v>1004</v>
      </c>
      <c r="B96" s="751"/>
      <c r="C96" s="751"/>
      <c r="D96" s="751"/>
      <c r="E96" s="792"/>
      <c r="F96" s="784"/>
      <c r="G96" s="784"/>
      <c r="H96" s="784"/>
      <c r="J96" s="720"/>
    </row>
    <row r="97" spans="1:10" s="719" customFormat="1" ht="15.6">
      <c r="A97" s="801" t="s">
        <v>1005</v>
      </c>
      <c r="B97" s="801"/>
      <c r="C97" s="801"/>
      <c r="D97" s="801"/>
      <c r="E97" s="792"/>
      <c r="F97" s="784"/>
      <c r="G97" s="784"/>
      <c r="H97" s="784"/>
      <c r="J97" s="720"/>
    </row>
    <row r="98" spans="1:10" s="719" customFormat="1">
      <c r="A98" s="779"/>
      <c r="B98" s="774"/>
      <c r="C98" s="780"/>
      <c r="D98" s="792"/>
      <c r="E98" s="792"/>
      <c r="F98" s="784"/>
      <c r="G98" s="784"/>
      <c r="H98" s="784"/>
      <c r="J98" s="720"/>
    </row>
    <row r="99" spans="1:10" ht="162" customHeight="1">
      <c r="A99" s="447" t="s">
        <v>499</v>
      </c>
      <c r="B99" s="448" t="s">
        <v>1006</v>
      </c>
      <c r="C99" s="449" t="s">
        <v>35</v>
      </c>
      <c r="D99" s="450">
        <v>1</v>
      </c>
      <c r="E99" s="450"/>
      <c r="F99" s="920">
        <v>2000</v>
      </c>
      <c r="G99" s="921"/>
      <c r="H99" s="920">
        <f>F99*D99</f>
        <v>2000</v>
      </c>
      <c r="J99" s="922"/>
    </row>
    <row r="100" spans="1:10" s="719" customFormat="1" ht="13.8" thickBot="1">
      <c r="A100" s="779"/>
      <c r="B100" s="774"/>
      <c r="C100" s="780"/>
      <c r="D100" s="792"/>
      <c r="E100" s="792"/>
      <c r="F100" s="784"/>
      <c r="G100" s="784"/>
      <c r="H100" s="784"/>
      <c r="J100" s="720"/>
    </row>
    <row r="101" spans="1:10" s="719" customFormat="1" ht="16.2" thickBot="1">
      <c r="A101" s="716"/>
      <c r="B101" s="747"/>
      <c r="C101" s="748"/>
      <c r="D101" s="749"/>
      <c r="E101" s="749"/>
      <c r="F101" s="812" t="s">
        <v>1007</v>
      </c>
      <c r="G101" s="812"/>
      <c r="H101" s="731">
        <f>SUM(H72:H100)</f>
        <v>2000</v>
      </c>
      <c r="J101" s="720"/>
    </row>
    <row r="102" spans="1:10" s="719" customFormat="1">
      <c r="J102" s="720"/>
    </row>
    <row r="103" spans="1:10" s="719" customFormat="1">
      <c r="J103" s="720"/>
    </row>
    <row r="104" spans="1:10" s="719" customFormat="1">
      <c r="J104" s="720"/>
    </row>
    <row r="105" spans="1:10" s="719" customFormat="1">
      <c r="J105" s="720"/>
    </row>
    <row r="106" spans="1:10" s="719" customFormat="1">
      <c r="A106" s="813"/>
      <c r="B106" s="721"/>
      <c r="C106" s="715"/>
      <c r="D106" s="715"/>
      <c r="E106" s="716"/>
      <c r="F106" s="723"/>
      <c r="G106" s="723"/>
      <c r="H106" s="723"/>
      <c r="J106" s="720"/>
    </row>
    <row r="107" spans="1:10" s="719" customFormat="1" ht="17.399999999999999">
      <c r="A107" s="751" t="s">
        <v>1008</v>
      </c>
      <c r="B107" s="721"/>
      <c r="C107" s="715"/>
      <c r="D107" s="715"/>
      <c r="E107" s="716"/>
      <c r="F107" s="723"/>
      <c r="G107" s="723"/>
      <c r="H107" s="723"/>
      <c r="J107" s="720"/>
    </row>
    <row r="108" spans="1:10" s="719" customFormat="1" ht="17.399999999999999">
      <c r="A108" s="751"/>
      <c r="B108" s="721"/>
      <c r="C108" s="715"/>
      <c r="D108" s="715"/>
      <c r="E108" s="716"/>
      <c r="F108" s="723"/>
      <c r="G108" s="723"/>
      <c r="H108" s="723"/>
      <c r="J108" s="720"/>
    </row>
    <row r="109" spans="1:10" s="719" customFormat="1" ht="13.8" thickBot="1">
      <c r="A109" s="813"/>
      <c r="B109" s="721"/>
      <c r="C109" s="715"/>
      <c r="D109" s="715"/>
      <c r="E109" s="716"/>
      <c r="F109" s="723"/>
      <c r="G109" s="723"/>
      <c r="H109" s="723"/>
      <c r="J109" s="720"/>
    </row>
    <row r="110" spans="1:10" s="719" customFormat="1" ht="27" thickBot="1">
      <c r="A110" s="814" t="s">
        <v>103</v>
      </c>
      <c r="B110" s="814" t="s">
        <v>989</v>
      </c>
      <c r="C110" s="815" t="s">
        <v>990</v>
      </c>
      <c r="D110" s="814" t="s">
        <v>105</v>
      </c>
      <c r="E110" s="814"/>
      <c r="F110" s="814" t="s">
        <v>92</v>
      </c>
      <c r="G110" s="814"/>
      <c r="H110" s="814" t="s">
        <v>970</v>
      </c>
      <c r="J110" s="720"/>
    </row>
    <row r="111" spans="1:10" s="719" customFormat="1">
      <c r="A111" s="816"/>
      <c r="B111" s="816"/>
      <c r="C111" s="817"/>
      <c r="D111" s="816"/>
      <c r="E111" s="816"/>
      <c r="F111" s="816"/>
      <c r="G111" s="816"/>
      <c r="H111" s="816"/>
      <c r="J111" s="720"/>
    </row>
    <row r="112" spans="1:10" s="719" customFormat="1" ht="118.8">
      <c r="A112" s="816"/>
      <c r="B112" s="818" t="s">
        <v>1466</v>
      </c>
      <c r="C112" s="817"/>
      <c r="D112" s="816"/>
      <c r="E112" s="816"/>
      <c r="F112" s="816"/>
      <c r="G112" s="816"/>
      <c r="H112" s="816"/>
      <c r="J112" s="720"/>
    </row>
    <row r="113" spans="1:10" s="719" customFormat="1">
      <c r="A113" s="816"/>
      <c r="B113" s="816"/>
      <c r="C113" s="817"/>
      <c r="D113" s="816"/>
      <c r="E113" s="816"/>
      <c r="F113" s="816"/>
      <c r="G113" s="816"/>
      <c r="H113" s="816"/>
      <c r="J113" s="720"/>
    </row>
    <row r="114" spans="1:10" s="719" customFormat="1" ht="15.6">
      <c r="A114" s="819" t="s">
        <v>1009</v>
      </c>
      <c r="B114" s="819"/>
      <c r="C114" s="817"/>
      <c r="D114" s="816"/>
      <c r="E114" s="816"/>
      <c r="F114" s="816"/>
      <c r="G114" s="816"/>
      <c r="H114" s="816"/>
      <c r="J114" s="720"/>
    </row>
    <row r="115" spans="1:10" s="719" customFormat="1">
      <c r="A115" s="813"/>
      <c r="B115" s="721"/>
      <c r="C115" s="715"/>
      <c r="D115" s="820"/>
      <c r="E115" s="821"/>
      <c r="F115" s="723"/>
      <c r="G115" s="723"/>
      <c r="H115" s="723"/>
      <c r="J115" s="720"/>
    </row>
    <row r="116" spans="1:10" s="719" customFormat="1" ht="39.6">
      <c r="A116" s="813" t="s">
        <v>1010</v>
      </c>
      <c r="B116" s="721" t="s">
        <v>1011</v>
      </c>
      <c r="C116" s="715" t="s">
        <v>20</v>
      </c>
      <c r="D116" s="820">
        <f>258*0.8</f>
        <v>206.4</v>
      </c>
      <c r="E116" s="821"/>
      <c r="F116" s="722">
        <v>0</v>
      </c>
      <c r="G116" s="723"/>
      <c r="H116" s="722">
        <f>F116*D116</f>
        <v>0</v>
      </c>
      <c r="J116" s="720"/>
    </row>
    <row r="117" spans="1:10" s="719" customFormat="1">
      <c r="A117" s="813"/>
      <c r="B117" s="721"/>
      <c r="C117" s="715"/>
      <c r="D117" s="820"/>
      <c r="E117" s="821"/>
      <c r="F117" s="723"/>
      <c r="G117" s="723"/>
      <c r="H117" s="723"/>
      <c r="J117" s="720"/>
    </row>
    <row r="118" spans="1:10" s="719" customFormat="1" ht="26.4">
      <c r="A118" s="813" t="s">
        <v>167</v>
      </c>
      <c r="B118" s="721" t="s">
        <v>168</v>
      </c>
      <c r="C118" s="715" t="s">
        <v>20</v>
      </c>
      <c r="D118" s="820">
        <f>258*0.15</f>
        <v>38.699999999999996</v>
      </c>
      <c r="E118" s="821"/>
      <c r="F118" s="722">
        <v>0</v>
      </c>
      <c r="G118" s="723"/>
      <c r="H118" s="722">
        <f>F118*D118</f>
        <v>0</v>
      </c>
      <c r="J118" s="720"/>
    </row>
    <row r="119" spans="1:10" s="719" customFormat="1">
      <c r="A119" s="813"/>
      <c r="B119" s="721"/>
      <c r="C119" s="715"/>
      <c r="D119" s="820"/>
      <c r="E119" s="821"/>
      <c r="F119" s="723"/>
      <c r="G119" s="723"/>
      <c r="H119" s="723"/>
      <c r="J119" s="720"/>
    </row>
    <row r="120" spans="1:10" s="719" customFormat="1" ht="26.4">
      <c r="A120" s="813" t="s">
        <v>1012</v>
      </c>
      <c r="B120" s="721" t="s">
        <v>1013</v>
      </c>
      <c r="C120" s="715" t="s">
        <v>20</v>
      </c>
      <c r="D120" s="820">
        <f>258*0.05</f>
        <v>12.9</v>
      </c>
      <c r="E120" s="821"/>
      <c r="F120" s="722">
        <v>0</v>
      </c>
      <c r="G120" s="723"/>
      <c r="H120" s="722">
        <f>F120*D120</f>
        <v>0</v>
      </c>
      <c r="J120" s="720"/>
    </row>
    <row r="121" spans="1:10" s="719" customFormat="1">
      <c r="A121" s="822"/>
      <c r="B121" s="823"/>
      <c r="C121" s="824"/>
      <c r="D121" s="825"/>
      <c r="E121" s="826"/>
      <c r="F121" s="827"/>
      <c r="G121" s="827"/>
      <c r="H121" s="827"/>
      <c r="J121" s="720"/>
    </row>
    <row r="122" spans="1:10" s="719" customFormat="1" ht="79.2">
      <c r="A122" s="813" t="s">
        <v>1014</v>
      </c>
      <c r="B122" s="721" t="s">
        <v>1015</v>
      </c>
      <c r="C122" s="715" t="s">
        <v>20</v>
      </c>
      <c r="D122" s="820">
        <f>76*0.25</f>
        <v>19</v>
      </c>
      <c r="E122" s="821"/>
      <c r="F122" s="722">
        <v>0</v>
      </c>
      <c r="G122" s="723"/>
      <c r="H122" s="722">
        <f>F122*D122</f>
        <v>0</v>
      </c>
      <c r="J122" s="720"/>
    </row>
    <row r="123" spans="1:10" s="719" customFormat="1">
      <c r="A123" s="813"/>
      <c r="B123" s="721"/>
      <c r="C123" s="715"/>
      <c r="D123" s="820"/>
      <c r="E123" s="821"/>
      <c r="F123" s="723"/>
      <c r="G123" s="723"/>
      <c r="H123" s="723"/>
      <c r="J123" s="720"/>
    </row>
    <row r="124" spans="1:10" s="719" customFormat="1" ht="94.8">
      <c r="A124" s="813" t="s">
        <v>1016</v>
      </c>
      <c r="B124" s="828" t="s">
        <v>1017</v>
      </c>
      <c r="C124" s="715" t="s">
        <v>20</v>
      </c>
      <c r="D124" s="820">
        <v>3</v>
      </c>
      <c r="E124" s="821"/>
      <c r="F124" s="722">
        <v>0</v>
      </c>
      <c r="G124" s="723"/>
      <c r="H124" s="722">
        <f>F124*D124</f>
        <v>0</v>
      </c>
      <c r="J124" s="720"/>
    </row>
    <row r="125" spans="1:10" s="719" customFormat="1">
      <c r="A125" s="813"/>
      <c r="B125" s="828"/>
      <c r="C125" s="715"/>
      <c r="D125" s="820"/>
      <c r="E125" s="821"/>
      <c r="F125" s="723"/>
      <c r="G125" s="723"/>
      <c r="H125" s="723"/>
      <c r="J125" s="720"/>
    </row>
    <row r="126" spans="1:10" s="719" customFormat="1" ht="17.399999999999999">
      <c r="A126" s="819" t="s">
        <v>1018</v>
      </c>
      <c r="B126" s="829"/>
      <c r="C126" s="715"/>
      <c r="D126" s="820"/>
      <c r="E126" s="821"/>
      <c r="F126" s="723"/>
      <c r="G126" s="723"/>
      <c r="H126" s="723"/>
      <c r="J126" s="720"/>
    </row>
    <row r="127" spans="1:10" s="719" customFormat="1">
      <c r="A127" s="813"/>
      <c r="B127" s="721"/>
      <c r="C127" s="715"/>
      <c r="D127" s="820"/>
      <c r="E127" s="821"/>
      <c r="F127" s="723"/>
      <c r="G127" s="723"/>
      <c r="H127" s="723"/>
      <c r="J127" s="720"/>
    </row>
    <row r="128" spans="1:10" s="719" customFormat="1" ht="26.4">
      <c r="A128" s="813" t="s">
        <v>1019</v>
      </c>
      <c r="B128" s="721" t="s">
        <v>1020</v>
      </c>
      <c r="C128" s="715" t="s">
        <v>127</v>
      </c>
      <c r="D128" s="820">
        <f>255*1.33</f>
        <v>339.15000000000003</v>
      </c>
      <c r="E128" s="821"/>
      <c r="F128" s="722">
        <v>0</v>
      </c>
      <c r="G128" s="723"/>
      <c r="H128" s="722">
        <f>F128*D128</f>
        <v>0</v>
      </c>
      <c r="J128" s="720"/>
    </row>
    <row r="129" spans="1:10" s="719" customFormat="1">
      <c r="A129" s="813"/>
      <c r="B129" s="721"/>
      <c r="C129" s="715"/>
      <c r="D129" s="820"/>
      <c r="E129" s="821"/>
      <c r="F129" s="717"/>
      <c r="G129" s="723"/>
      <c r="H129" s="717"/>
      <c r="J129" s="720"/>
    </row>
    <row r="130" spans="1:10" s="719" customFormat="1" ht="52.8">
      <c r="A130" s="813" t="s">
        <v>183</v>
      </c>
      <c r="B130" s="721" t="s">
        <v>1021</v>
      </c>
      <c r="C130" s="715" t="s">
        <v>127</v>
      </c>
      <c r="D130" s="821">
        <v>339</v>
      </c>
      <c r="E130" s="724">
        <v>1.4</v>
      </c>
      <c r="F130" s="725">
        <v>0</v>
      </c>
      <c r="G130" s="724"/>
      <c r="H130" s="725">
        <f>F130*D130</f>
        <v>0</v>
      </c>
      <c r="J130" s="720"/>
    </row>
    <row r="131" spans="1:10" s="719" customFormat="1">
      <c r="A131" s="822" t="s">
        <v>4</v>
      </c>
      <c r="B131" s="823"/>
      <c r="C131" s="824"/>
      <c r="D131" s="825"/>
      <c r="E131" s="826"/>
      <c r="F131" s="827"/>
      <c r="G131" s="827"/>
      <c r="H131" s="827"/>
      <c r="J131" s="720"/>
    </row>
    <row r="132" spans="1:10" s="719" customFormat="1" ht="15.6">
      <c r="A132" s="819" t="s">
        <v>1022</v>
      </c>
      <c r="B132" s="830"/>
      <c r="C132" s="715"/>
      <c r="D132" s="820"/>
      <c r="E132" s="821"/>
      <c r="F132" s="723"/>
      <c r="G132" s="723"/>
      <c r="H132" s="723"/>
      <c r="J132" s="720"/>
    </row>
    <row r="133" spans="1:10" s="719" customFormat="1" ht="15.6">
      <c r="A133" s="831"/>
      <c r="B133" s="832"/>
      <c r="C133" s="824"/>
      <c r="D133" s="825"/>
      <c r="E133" s="826"/>
      <c r="F133" s="827"/>
      <c r="G133" s="827"/>
      <c r="H133" s="827"/>
      <c r="J133" s="720"/>
    </row>
    <row r="134" spans="1:10" s="719" customFormat="1" ht="145.19999999999999">
      <c r="A134" s="813" t="s">
        <v>1023</v>
      </c>
      <c r="B134" s="828" t="s">
        <v>1024</v>
      </c>
      <c r="C134" s="715" t="s">
        <v>20</v>
      </c>
      <c r="D134" s="820">
        <f>12*0.42</f>
        <v>5.04</v>
      </c>
      <c r="E134" s="723">
        <v>25</v>
      </c>
      <c r="F134" s="722">
        <v>0</v>
      </c>
      <c r="G134" s="723"/>
      <c r="H134" s="722">
        <f>F134*D134</f>
        <v>0</v>
      </c>
      <c r="J134" s="720"/>
    </row>
    <row r="135" spans="1:10" s="719" customFormat="1">
      <c r="A135" s="795"/>
      <c r="B135" s="833"/>
      <c r="C135" s="715"/>
      <c r="D135" s="820"/>
      <c r="E135" s="834"/>
      <c r="F135" s="834"/>
      <c r="G135" s="834"/>
      <c r="H135" s="834"/>
      <c r="J135" s="720"/>
    </row>
    <row r="136" spans="1:10" s="719" customFormat="1" ht="39.6">
      <c r="A136" s="813" t="s">
        <v>1025</v>
      </c>
      <c r="B136" s="721" t="s">
        <v>1026</v>
      </c>
      <c r="C136" s="715" t="s">
        <v>20</v>
      </c>
      <c r="D136" s="820">
        <v>135</v>
      </c>
      <c r="E136" s="821"/>
      <c r="F136" s="722">
        <v>0</v>
      </c>
      <c r="G136" s="723"/>
      <c r="H136" s="722">
        <f>F136*D136</f>
        <v>0</v>
      </c>
      <c r="J136" s="720"/>
    </row>
    <row r="137" spans="1:10" s="719" customFormat="1">
      <c r="A137" s="813"/>
      <c r="B137" s="721"/>
      <c r="C137" s="715"/>
      <c r="D137" s="820"/>
      <c r="E137" s="821"/>
      <c r="F137" s="723"/>
      <c r="G137" s="723"/>
      <c r="H137" s="723"/>
      <c r="J137" s="720"/>
    </row>
    <row r="138" spans="1:10" s="719" customFormat="1">
      <c r="A138" s="813"/>
      <c r="B138" s="721"/>
      <c r="C138" s="715"/>
      <c r="D138" s="820"/>
      <c r="E138" s="821"/>
      <c r="F138" s="723"/>
      <c r="G138" s="723"/>
      <c r="H138" s="723"/>
      <c r="J138" s="720"/>
    </row>
    <row r="139" spans="1:10" s="719" customFormat="1" ht="13.8" thickBot="1">
      <c r="A139" s="835"/>
      <c r="B139" s="836"/>
      <c r="C139" s="837"/>
      <c r="D139" s="838"/>
      <c r="E139" s="839"/>
      <c r="F139" s="840"/>
      <c r="G139" s="840"/>
      <c r="H139" s="840"/>
      <c r="J139" s="720"/>
    </row>
    <row r="140" spans="1:10" s="719" customFormat="1" ht="16.2" thickBot="1">
      <c r="A140" s="822"/>
      <c r="B140" s="823"/>
      <c r="C140" s="824"/>
      <c r="D140" s="825"/>
      <c r="E140" s="826"/>
      <c r="F140" s="731" t="s">
        <v>1007</v>
      </c>
      <c r="G140" s="732"/>
      <c r="H140" s="731">
        <f>SUM(H114:H139)</f>
        <v>0</v>
      </c>
      <c r="J140" s="720"/>
    </row>
    <row r="141" spans="1:10" s="719" customFormat="1">
      <c r="J141" s="720"/>
    </row>
    <row r="142" spans="1:10" s="719" customFormat="1">
      <c r="J142" s="720"/>
    </row>
    <row r="143" spans="1:10" s="719" customFormat="1">
      <c r="J143" s="720"/>
    </row>
    <row r="144" spans="1:10" s="719" customFormat="1">
      <c r="A144" s="713"/>
      <c r="B144" s="721"/>
      <c r="C144" s="715"/>
      <c r="D144" s="841"/>
      <c r="E144" s="749"/>
      <c r="F144" s="723"/>
      <c r="G144" s="723"/>
      <c r="H144" s="723"/>
      <c r="J144" s="720"/>
    </row>
    <row r="145" spans="1:10" s="719" customFormat="1" ht="17.399999999999999">
      <c r="A145" s="842" t="s">
        <v>1027</v>
      </c>
      <c r="B145" s="721"/>
      <c r="C145" s="715"/>
      <c r="D145" s="841"/>
      <c r="E145" s="749"/>
      <c r="F145" s="723"/>
      <c r="G145" s="723"/>
      <c r="H145" s="723"/>
      <c r="J145" s="720"/>
    </row>
    <row r="146" spans="1:10" s="719" customFormat="1">
      <c r="A146" s="713"/>
      <c r="B146" s="721"/>
      <c r="C146" s="715"/>
      <c r="D146" s="841"/>
      <c r="E146" s="749"/>
      <c r="F146" s="723"/>
      <c r="G146" s="723"/>
      <c r="H146" s="723"/>
      <c r="J146" s="720"/>
    </row>
    <row r="147" spans="1:10" s="719" customFormat="1" ht="13.8" thickBot="1">
      <c r="A147" s="843"/>
      <c r="B147" s="844"/>
      <c r="C147" s="845"/>
      <c r="D147" s="846"/>
      <c r="E147" s="846"/>
      <c r="F147" s="723"/>
      <c r="G147" s="723"/>
      <c r="H147" s="723"/>
      <c r="J147" s="720"/>
    </row>
    <row r="148" spans="1:10" s="719" customFormat="1" ht="27" thickBot="1">
      <c r="A148" s="814" t="s">
        <v>103</v>
      </c>
      <c r="B148" s="814" t="s">
        <v>989</v>
      </c>
      <c r="C148" s="815" t="s">
        <v>990</v>
      </c>
      <c r="D148" s="847" t="s">
        <v>105</v>
      </c>
      <c r="E148" s="847"/>
      <c r="F148" s="814" t="s">
        <v>92</v>
      </c>
      <c r="G148" s="814"/>
      <c r="H148" s="814" t="s">
        <v>970</v>
      </c>
      <c r="J148" s="720"/>
    </row>
    <row r="149" spans="1:10" s="719" customFormat="1">
      <c r="A149" s="848"/>
      <c r="B149" s="721"/>
      <c r="C149" s="715"/>
      <c r="D149" s="841"/>
      <c r="E149" s="749"/>
      <c r="F149" s="723"/>
      <c r="G149" s="723"/>
      <c r="H149" s="723"/>
      <c r="J149" s="720"/>
    </row>
    <row r="150" spans="1:10" s="719" customFormat="1" ht="15.6">
      <c r="A150" s="849" t="s">
        <v>1028</v>
      </c>
      <c r="B150" s="830" t="s">
        <v>1029</v>
      </c>
      <c r="C150" s="715"/>
      <c r="D150" s="841"/>
      <c r="E150" s="749"/>
      <c r="F150" s="723"/>
      <c r="G150" s="723"/>
      <c r="H150" s="723"/>
      <c r="J150" s="720"/>
    </row>
    <row r="151" spans="1:10" s="719" customFormat="1">
      <c r="A151" s="713"/>
      <c r="B151" s="721"/>
      <c r="C151" s="715"/>
      <c r="D151" s="841"/>
      <c r="E151" s="749"/>
      <c r="F151" s="723"/>
      <c r="G151" s="723"/>
      <c r="H151" s="723"/>
      <c r="J151" s="720"/>
    </row>
    <row r="152" spans="1:10" s="719" customFormat="1" ht="66">
      <c r="A152" s="713" t="s">
        <v>206</v>
      </c>
      <c r="B152" s="721" t="s">
        <v>1030</v>
      </c>
      <c r="C152" s="715" t="s">
        <v>20</v>
      </c>
      <c r="D152" s="841">
        <v>92</v>
      </c>
      <c r="E152" s="749"/>
      <c r="F152" s="722">
        <v>0</v>
      </c>
      <c r="G152" s="723"/>
      <c r="H152" s="722">
        <f>F152*D152</f>
        <v>0</v>
      </c>
      <c r="J152" s="720"/>
    </row>
    <row r="153" spans="1:10" s="719" customFormat="1">
      <c r="A153" s="713"/>
      <c r="B153" s="850"/>
      <c r="C153" s="780"/>
      <c r="D153" s="792"/>
      <c r="E153" s="851"/>
      <c r="F153" s="834"/>
      <c r="G153" s="834"/>
      <c r="H153" s="834"/>
      <c r="J153" s="720"/>
    </row>
    <row r="154" spans="1:10" s="719" customFormat="1" ht="15.6">
      <c r="A154" s="801" t="s">
        <v>1031</v>
      </c>
      <c r="B154" s="801" t="s">
        <v>1032</v>
      </c>
      <c r="C154" s="852"/>
      <c r="D154" s="853"/>
      <c r="E154" s="854"/>
      <c r="F154" s="723"/>
      <c r="G154" s="723"/>
      <c r="H154" s="723"/>
      <c r="J154" s="720"/>
    </row>
    <row r="155" spans="1:10" s="719" customFormat="1" ht="15.6">
      <c r="A155" s="801"/>
      <c r="B155" s="801"/>
      <c r="C155" s="852"/>
      <c r="D155" s="853"/>
      <c r="E155" s="854"/>
      <c r="F155" s="834"/>
      <c r="G155" s="834"/>
      <c r="H155" s="834"/>
      <c r="J155" s="720"/>
    </row>
    <row r="156" spans="1:10" s="719" customFormat="1" ht="39.6">
      <c r="A156" s="713" t="s">
        <v>210</v>
      </c>
      <c r="B156" s="850" t="s">
        <v>1033</v>
      </c>
      <c r="C156" s="780" t="s">
        <v>127</v>
      </c>
      <c r="D156" s="792">
        <v>255</v>
      </c>
      <c r="E156" s="851"/>
      <c r="F156" s="413">
        <v>0</v>
      </c>
      <c r="G156" s="834"/>
      <c r="H156" s="413">
        <f>F156*D156</f>
        <v>0</v>
      </c>
      <c r="J156" s="720"/>
    </row>
    <row r="157" spans="1:10" s="719" customFormat="1">
      <c r="A157" s="713"/>
      <c r="B157" s="850"/>
      <c r="C157" s="780"/>
      <c r="D157" s="792"/>
      <c r="E157" s="851"/>
      <c r="F157" s="855"/>
      <c r="G157" s="856"/>
      <c r="H157" s="855"/>
      <c r="J157" s="720"/>
    </row>
    <row r="158" spans="1:10" s="719" customFormat="1" ht="39.6">
      <c r="A158" s="713" t="s">
        <v>1034</v>
      </c>
      <c r="B158" s="850" t="s">
        <v>1035</v>
      </c>
      <c r="C158" s="780" t="s">
        <v>127</v>
      </c>
      <c r="D158" s="792">
        <v>255</v>
      </c>
      <c r="E158" s="851"/>
      <c r="F158" s="413">
        <v>0</v>
      </c>
      <c r="G158" s="834"/>
      <c r="H158" s="413">
        <f>F158*D158</f>
        <v>0</v>
      </c>
      <c r="J158" s="720"/>
    </row>
    <row r="159" spans="1:10" s="719" customFormat="1">
      <c r="A159" s="713"/>
      <c r="B159" s="721"/>
      <c r="C159" s="780"/>
      <c r="D159" s="792"/>
      <c r="E159" s="851"/>
      <c r="F159" s="834"/>
      <c r="G159" s="834"/>
      <c r="H159" s="834"/>
      <c r="J159" s="720"/>
    </row>
    <row r="160" spans="1:10" s="719" customFormat="1">
      <c r="A160" s="713"/>
      <c r="B160" s="774"/>
      <c r="C160" s="715"/>
      <c r="D160" s="857"/>
      <c r="E160" s="858"/>
      <c r="F160" s="859"/>
      <c r="G160" s="834"/>
      <c r="H160" s="834"/>
      <c r="J160" s="720"/>
    </row>
    <row r="161" spans="1:10" s="719" customFormat="1" ht="15.6">
      <c r="A161" s="860" t="s">
        <v>1036</v>
      </c>
      <c r="B161" s="861"/>
      <c r="C161" s="852"/>
      <c r="D161" s="853"/>
      <c r="E161" s="854"/>
      <c r="F161" s="834"/>
      <c r="G161" s="834"/>
      <c r="H161" s="834"/>
      <c r="J161" s="720"/>
    </row>
    <row r="162" spans="1:10" s="719" customFormat="1">
      <c r="A162" s="713"/>
      <c r="B162" s="721"/>
      <c r="C162" s="715"/>
      <c r="D162" s="841"/>
      <c r="E162" s="749"/>
      <c r="F162" s="834"/>
      <c r="G162" s="834"/>
      <c r="H162" s="834"/>
      <c r="J162" s="720"/>
    </row>
    <row r="163" spans="1:10" s="719" customFormat="1" ht="26.4">
      <c r="A163" s="713" t="s">
        <v>217</v>
      </c>
      <c r="B163" s="721" t="s">
        <v>1037</v>
      </c>
      <c r="C163" s="715" t="s">
        <v>127</v>
      </c>
      <c r="D163" s="841">
        <v>20</v>
      </c>
      <c r="E163" s="749"/>
      <c r="F163" s="413">
        <v>0</v>
      </c>
      <c r="G163" s="834"/>
      <c r="H163" s="413">
        <f>F163*D163</f>
        <v>0</v>
      </c>
      <c r="J163" s="720"/>
    </row>
    <row r="164" spans="1:10" s="719" customFormat="1">
      <c r="A164" s="713"/>
      <c r="B164" s="721"/>
      <c r="C164" s="715"/>
      <c r="D164" s="841"/>
      <c r="E164" s="749"/>
      <c r="F164" s="834"/>
      <c r="G164" s="834"/>
      <c r="H164" s="834"/>
      <c r="J164" s="720"/>
    </row>
    <row r="165" spans="1:10" s="719" customFormat="1" ht="15.6">
      <c r="A165" s="860" t="s">
        <v>1038</v>
      </c>
      <c r="B165" s="861"/>
      <c r="C165" s="852"/>
      <c r="D165" s="853"/>
      <c r="E165" s="854"/>
      <c r="F165" s="834"/>
      <c r="G165" s="834"/>
      <c r="H165" s="834"/>
      <c r="J165" s="720"/>
    </row>
    <row r="166" spans="1:10" s="719" customFormat="1" ht="15.6">
      <c r="A166" s="860"/>
      <c r="B166" s="860" t="s">
        <v>1039</v>
      </c>
      <c r="C166" s="852"/>
      <c r="D166" s="853"/>
      <c r="E166" s="854"/>
      <c r="F166" s="834"/>
      <c r="G166" s="834"/>
      <c r="H166" s="834"/>
      <c r="J166" s="720"/>
    </row>
    <row r="167" spans="1:10" s="719" customFormat="1">
      <c r="A167" s="713"/>
      <c r="B167" s="721"/>
      <c r="C167" s="715"/>
      <c r="D167" s="841"/>
      <c r="E167" s="749"/>
      <c r="F167" s="834"/>
      <c r="G167" s="834"/>
      <c r="H167" s="834"/>
      <c r="J167" s="720"/>
    </row>
    <row r="168" spans="1:10" s="719" customFormat="1">
      <c r="A168" s="713"/>
      <c r="B168" s="721"/>
      <c r="C168" s="715"/>
      <c r="D168" s="841"/>
      <c r="E168" s="749"/>
      <c r="F168" s="834"/>
      <c r="G168" s="834"/>
      <c r="H168" s="834"/>
      <c r="J168" s="720"/>
    </row>
    <row r="169" spans="1:10" s="719" customFormat="1" ht="52.8">
      <c r="A169" s="713" t="s">
        <v>221</v>
      </c>
      <c r="B169" s="721" t="s">
        <v>1040</v>
      </c>
      <c r="C169" s="715" t="s">
        <v>127</v>
      </c>
      <c r="D169" s="841">
        <v>255</v>
      </c>
      <c r="E169" s="749"/>
      <c r="F169" s="834">
        <v>0</v>
      </c>
      <c r="G169" s="834"/>
      <c r="H169" s="834">
        <f>F169*D169</f>
        <v>0</v>
      </c>
      <c r="J169" s="720"/>
    </row>
    <row r="170" spans="1:10" s="719" customFormat="1">
      <c r="A170" s="862"/>
      <c r="B170" s="823"/>
      <c r="C170" s="824"/>
      <c r="D170" s="863"/>
      <c r="E170" s="864"/>
      <c r="F170" s="827"/>
      <c r="G170" s="827"/>
      <c r="H170" s="827"/>
      <c r="J170" s="720"/>
    </row>
    <row r="171" spans="1:10" s="719" customFormat="1" ht="13.8" thickBot="1">
      <c r="A171" s="865"/>
      <c r="B171" s="836"/>
      <c r="C171" s="837"/>
      <c r="D171" s="866"/>
      <c r="E171" s="867"/>
      <c r="F171" s="840"/>
      <c r="G171" s="840"/>
      <c r="H171" s="840"/>
      <c r="J171" s="720"/>
    </row>
    <row r="172" spans="1:10" s="719" customFormat="1" ht="16.2" thickBot="1">
      <c r="A172" s="862"/>
      <c r="B172" s="823"/>
      <c r="C172" s="824"/>
      <c r="D172" s="863"/>
      <c r="E172" s="864"/>
      <c r="F172" s="731" t="s">
        <v>1007</v>
      </c>
      <c r="G172" s="732"/>
      <c r="H172" s="731">
        <f>SUM(H149:H171)</f>
        <v>0</v>
      </c>
      <c r="J172" s="720"/>
    </row>
    <row r="173" spans="1:10" s="719" customFormat="1">
      <c r="J173" s="720"/>
    </row>
    <row r="174" spans="1:10" s="719" customFormat="1">
      <c r="J174" s="720"/>
    </row>
    <row r="175" spans="1:10" s="719" customFormat="1">
      <c r="J175" s="720"/>
    </row>
    <row r="176" spans="1:10" s="719" customFormat="1">
      <c r="A176" s="713"/>
      <c r="B176" s="721"/>
      <c r="C176" s="715"/>
      <c r="D176" s="841"/>
      <c r="E176" s="749"/>
      <c r="F176" s="718"/>
      <c r="G176" s="718"/>
      <c r="H176" s="718"/>
      <c r="J176" s="720"/>
    </row>
    <row r="177" spans="1:10" s="719" customFormat="1" ht="17.399999999999999">
      <c r="A177" s="842" t="s">
        <v>1041</v>
      </c>
      <c r="B177" s="721"/>
      <c r="C177" s="715"/>
      <c r="D177" s="841"/>
      <c r="E177" s="749"/>
      <c r="F177" s="718"/>
      <c r="G177" s="718"/>
      <c r="H177" s="718"/>
      <c r="J177" s="720"/>
    </row>
    <row r="178" spans="1:10" s="719" customFormat="1">
      <c r="A178" s="713"/>
      <c r="B178" s="721"/>
      <c r="C178" s="715"/>
      <c r="D178" s="841"/>
      <c r="E178" s="749"/>
      <c r="F178" s="718"/>
      <c r="G178" s="718"/>
      <c r="H178" s="718"/>
      <c r="J178" s="720"/>
    </row>
    <row r="179" spans="1:10" s="719" customFormat="1" ht="16.2" thickBot="1">
      <c r="A179" s="860"/>
      <c r="B179" s="801"/>
      <c r="C179" s="715"/>
      <c r="D179" s="841"/>
      <c r="E179" s="749"/>
      <c r="F179" s="718"/>
      <c r="G179" s="718"/>
      <c r="H179" s="718"/>
      <c r="J179" s="720"/>
    </row>
    <row r="180" spans="1:10" s="719" customFormat="1" ht="27" thickBot="1">
      <c r="A180" s="814" t="s">
        <v>103</v>
      </c>
      <c r="B180" s="814" t="s">
        <v>989</v>
      </c>
      <c r="C180" s="815" t="s">
        <v>990</v>
      </c>
      <c r="D180" s="847" t="s">
        <v>105</v>
      </c>
      <c r="E180" s="847"/>
      <c r="F180" s="814" t="s">
        <v>92</v>
      </c>
      <c r="G180" s="814"/>
      <c r="H180" s="814" t="s">
        <v>970</v>
      </c>
      <c r="J180" s="720"/>
    </row>
    <row r="181" spans="1:10" s="719" customFormat="1">
      <c r="A181" s="868"/>
      <c r="B181" s="861"/>
      <c r="C181" s="852"/>
      <c r="D181" s="853"/>
      <c r="E181" s="853"/>
      <c r="F181" s="852"/>
      <c r="G181" s="852"/>
      <c r="H181" s="852"/>
      <c r="J181" s="720"/>
    </row>
    <row r="182" spans="1:10" s="719" customFormat="1" ht="15.6">
      <c r="A182" s="849" t="s">
        <v>1042</v>
      </c>
      <c r="B182" s="801"/>
      <c r="C182" s="715"/>
      <c r="D182" s="841"/>
      <c r="E182" s="749"/>
      <c r="F182" s="718"/>
      <c r="G182" s="718"/>
      <c r="H182" s="718"/>
      <c r="J182" s="720"/>
    </row>
    <row r="183" spans="1:10" s="719" customFormat="1">
      <c r="A183" s="862"/>
      <c r="B183" s="823"/>
      <c r="C183" s="824"/>
      <c r="D183" s="863"/>
      <c r="E183" s="864"/>
      <c r="F183" s="414"/>
      <c r="G183" s="869"/>
      <c r="H183" s="414"/>
      <c r="J183" s="720"/>
    </row>
    <row r="184" spans="1:10" s="719" customFormat="1" ht="66">
      <c r="A184" s="713" t="s">
        <v>1043</v>
      </c>
      <c r="B184" s="721" t="s">
        <v>1044</v>
      </c>
      <c r="C184" s="715" t="s">
        <v>136</v>
      </c>
      <c r="D184" s="841">
        <v>76</v>
      </c>
      <c r="E184" s="749"/>
      <c r="F184" s="413">
        <v>0</v>
      </c>
      <c r="G184" s="870"/>
      <c r="H184" s="413">
        <f>F184*D184</f>
        <v>0</v>
      </c>
      <c r="J184" s="720"/>
    </row>
    <row r="185" spans="1:10" s="719" customFormat="1">
      <c r="A185" s="713"/>
      <c r="B185" s="721"/>
      <c r="C185" s="715"/>
      <c r="D185" s="841"/>
      <c r="E185" s="749"/>
      <c r="F185" s="871"/>
      <c r="G185" s="870"/>
      <c r="H185" s="871"/>
      <c r="J185" s="720"/>
    </row>
    <row r="186" spans="1:10" s="719" customFormat="1" ht="52.8">
      <c r="A186" s="713" t="s">
        <v>1045</v>
      </c>
      <c r="B186" s="721" t="s">
        <v>1046</v>
      </c>
      <c r="C186" s="715" t="s">
        <v>136</v>
      </c>
      <c r="D186" s="841">
        <f>D184</f>
        <v>76</v>
      </c>
      <c r="E186" s="749"/>
      <c r="F186" s="722">
        <v>0</v>
      </c>
      <c r="G186" s="718"/>
      <c r="H186" s="722">
        <f>F186*D186</f>
        <v>0</v>
      </c>
      <c r="J186" s="720"/>
    </row>
    <row r="187" spans="1:10" s="719" customFormat="1">
      <c r="A187" s="713"/>
      <c r="B187" s="721"/>
      <c r="C187" s="715"/>
      <c r="D187" s="841"/>
      <c r="E187" s="749"/>
      <c r="F187" s="723"/>
      <c r="G187" s="718"/>
      <c r="H187" s="723"/>
      <c r="J187" s="720"/>
    </row>
    <row r="188" spans="1:10" s="719" customFormat="1">
      <c r="A188" s="862"/>
      <c r="B188" s="823"/>
      <c r="C188" s="824"/>
      <c r="D188" s="863"/>
      <c r="E188" s="864"/>
      <c r="F188" s="872"/>
      <c r="G188" s="872"/>
      <c r="H188" s="872"/>
      <c r="J188" s="720"/>
    </row>
    <row r="189" spans="1:10" s="719" customFormat="1" ht="15.6">
      <c r="A189" s="860" t="s">
        <v>1047</v>
      </c>
      <c r="B189" s="823"/>
      <c r="C189" s="824"/>
      <c r="D189" s="863"/>
      <c r="E189" s="864"/>
      <c r="F189" s="872"/>
      <c r="G189" s="872"/>
      <c r="H189" s="872"/>
      <c r="J189" s="720"/>
    </row>
    <row r="190" spans="1:10" s="719" customFormat="1" ht="15.6">
      <c r="A190" s="873"/>
      <c r="B190" s="823"/>
      <c r="C190" s="824"/>
      <c r="D190" s="863"/>
      <c r="E190" s="864"/>
      <c r="F190" s="872"/>
      <c r="G190" s="872"/>
      <c r="H190" s="872"/>
      <c r="J190" s="720"/>
    </row>
    <row r="191" spans="1:10" s="719" customFormat="1" ht="79.2">
      <c r="A191" s="713" t="s">
        <v>1048</v>
      </c>
      <c r="B191" s="721" t="s">
        <v>1049</v>
      </c>
      <c r="C191" s="715" t="s">
        <v>136</v>
      </c>
      <c r="D191" s="841">
        <v>12</v>
      </c>
      <c r="E191" s="749"/>
      <c r="F191" s="413">
        <v>0</v>
      </c>
      <c r="G191" s="870"/>
      <c r="H191" s="413">
        <f>F191*D191</f>
        <v>0</v>
      </c>
      <c r="J191" s="720"/>
    </row>
    <row r="192" spans="1:10" s="719" customFormat="1">
      <c r="A192" s="713"/>
      <c r="B192" s="721"/>
      <c r="C192" s="715"/>
      <c r="D192" s="841"/>
      <c r="E192" s="749"/>
      <c r="F192" s="834"/>
      <c r="G192" s="870"/>
      <c r="H192" s="834"/>
      <c r="J192" s="720"/>
    </row>
    <row r="193" spans="1:10" s="719" customFormat="1" ht="52.8">
      <c r="A193" s="713" t="s">
        <v>1050</v>
      </c>
      <c r="B193" s="721" t="s">
        <v>1051</v>
      </c>
      <c r="C193" s="715" t="s">
        <v>136</v>
      </c>
      <c r="D193" s="841">
        <v>12</v>
      </c>
      <c r="E193" s="749"/>
      <c r="F193" s="413">
        <v>0</v>
      </c>
      <c r="G193" s="870"/>
      <c r="H193" s="413">
        <f>F193*D193</f>
        <v>0</v>
      </c>
      <c r="J193" s="720"/>
    </row>
    <row r="194" spans="1:10" s="719" customFormat="1">
      <c r="A194" s="713"/>
      <c r="B194" s="721"/>
      <c r="C194" s="715"/>
      <c r="D194" s="841"/>
      <c r="E194" s="749"/>
      <c r="F194" s="834"/>
      <c r="G194" s="870"/>
      <c r="H194" s="834"/>
      <c r="J194" s="720"/>
    </row>
    <row r="195" spans="1:10" s="719" customFormat="1" ht="26.4">
      <c r="A195" s="713" t="s">
        <v>1052</v>
      </c>
      <c r="B195" s="721" t="s">
        <v>1053</v>
      </c>
      <c r="C195" s="715" t="s">
        <v>136</v>
      </c>
      <c r="D195" s="841">
        <f>D191</f>
        <v>12</v>
      </c>
      <c r="E195" s="749"/>
      <c r="F195" s="722">
        <v>0</v>
      </c>
      <c r="G195" s="718"/>
      <c r="H195" s="722">
        <f>F195*D195</f>
        <v>0</v>
      </c>
      <c r="J195" s="720"/>
    </row>
    <row r="196" spans="1:10" s="719" customFormat="1">
      <c r="A196" s="713"/>
      <c r="B196" s="721"/>
      <c r="C196" s="715"/>
      <c r="D196" s="841"/>
      <c r="E196" s="749"/>
      <c r="F196" s="723"/>
      <c r="G196" s="718"/>
      <c r="H196" s="723"/>
      <c r="J196" s="720"/>
    </row>
    <row r="197" spans="1:10" s="719" customFormat="1">
      <c r="A197" s="713"/>
      <c r="B197" s="721"/>
      <c r="C197" s="716"/>
      <c r="D197" s="716"/>
      <c r="E197" s="718"/>
      <c r="F197" s="718"/>
      <c r="G197" s="718"/>
      <c r="H197" s="718"/>
      <c r="J197" s="720"/>
    </row>
    <row r="198" spans="1:10" s="719" customFormat="1" ht="15.6">
      <c r="A198" s="860" t="s">
        <v>1054</v>
      </c>
      <c r="B198" s="830"/>
      <c r="C198" s="802"/>
      <c r="D198" s="874"/>
      <c r="E198" s="875"/>
      <c r="F198" s="718"/>
      <c r="G198" s="718"/>
      <c r="H198" s="718"/>
      <c r="J198" s="720"/>
    </row>
    <row r="199" spans="1:10" s="719" customFormat="1" ht="15.6">
      <c r="A199" s="860"/>
      <c r="B199" s="830"/>
      <c r="C199" s="802"/>
      <c r="D199" s="874"/>
      <c r="E199" s="875"/>
      <c r="F199" s="718"/>
      <c r="G199" s="718"/>
      <c r="H199" s="718"/>
      <c r="J199" s="720"/>
    </row>
    <row r="200" spans="1:10" s="719" customFormat="1" ht="66">
      <c r="A200" s="713" t="s">
        <v>1055</v>
      </c>
      <c r="B200" s="721" t="s">
        <v>1056</v>
      </c>
      <c r="C200" s="715" t="s">
        <v>17</v>
      </c>
      <c r="D200" s="841">
        <v>2</v>
      </c>
      <c r="E200" s="749"/>
      <c r="F200" s="413">
        <v>0</v>
      </c>
      <c r="G200" s="870"/>
      <c r="H200" s="413">
        <f>F200*D200</f>
        <v>0</v>
      </c>
      <c r="J200" s="720"/>
    </row>
    <row r="201" spans="1:10" s="719" customFormat="1">
      <c r="A201" s="713"/>
      <c r="B201" s="721"/>
      <c r="C201" s="715"/>
      <c r="D201" s="841"/>
      <c r="E201" s="749"/>
      <c r="F201" s="834"/>
      <c r="G201" s="870"/>
      <c r="H201" s="834"/>
      <c r="J201" s="720"/>
    </row>
    <row r="202" spans="1:10" s="719" customFormat="1" ht="26.4">
      <c r="A202" s="713" t="s">
        <v>1057</v>
      </c>
      <c r="B202" s="721" t="s">
        <v>1058</v>
      </c>
      <c r="C202" s="715" t="s">
        <v>17</v>
      </c>
      <c r="D202" s="841">
        <v>2</v>
      </c>
      <c r="E202" s="749"/>
      <c r="F202" s="722">
        <v>0</v>
      </c>
      <c r="G202" s="718"/>
      <c r="H202" s="722">
        <f>F202*D202</f>
        <v>0</v>
      </c>
      <c r="J202" s="720"/>
    </row>
    <row r="203" spans="1:10" s="719" customFormat="1">
      <c r="A203" s="713"/>
      <c r="B203" s="721"/>
      <c r="C203" s="715"/>
      <c r="D203" s="841"/>
      <c r="E203" s="749"/>
      <c r="F203" s="723"/>
      <c r="G203" s="718"/>
      <c r="H203" s="723"/>
      <c r="J203" s="720"/>
    </row>
    <row r="204" spans="1:10" s="719" customFormat="1" ht="79.2">
      <c r="A204" s="713" t="s">
        <v>1059</v>
      </c>
      <c r="B204" s="721" t="s">
        <v>1060</v>
      </c>
      <c r="C204" s="715" t="s">
        <v>17</v>
      </c>
      <c r="D204" s="841">
        <v>2</v>
      </c>
      <c r="E204" s="749"/>
      <c r="F204" s="413">
        <v>0</v>
      </c>
      <c r="G204" s="834"/>
      <c r="H204" s="413">
        <f>F204*D204</f>
        <v>0</v>
      </c>
      <c r="J204" s="720"/>
    </row>
    <row r="205" spans="1:10" s="719" customFormat="1">
      <c r="A205" s="713"/>
      <c r="B205" s="721"/>
      <c r="C205" s="715"/>
      <c r="D205" s="841"/>
      <c r="E205" s="749"/>
      <c r="F205" s="834"/>
      <c r="G205" s="834"/>
      <c r="H205" s="834"/>
      <c r="J205" s="720"/>
    </row>
    <row r="206" spans="1:10" s="719" customFormat="1" ht="13.8" thickBot="1">
      <c r="A206" s="726"/>
      <c r="B206" s="727"/>
      <c r="C206" s="728"/>
      <c r="D206" s="876"/>
      <c r="E206" s="877"/>
      <c r="F206" s="878"/>
      <c r="G206" s="878"/>
      <c r="H206" s="878"/>
      <c r="J206" s="720"/>
    </row>
    <row r="207" spans="1:10" s="719" customFormat="1" ht="16.2" thickBot="1">
      <c r="A207" s="713"/>
      <c r="B207" s="721"/>
      <c r="C207" s="715"/>
      <c r="D207" s="841"/>
      <c r="E207" s="749"/>
      <c r="F207" s="731" t="s">
        <v>1007</v>
      </c>
      <c r="G207" s="879"/>
      <c r="H207" s="731">
        <f>SUM(H182:H205)</f>
        <v>0</v>
      </c>
      <c r="J207" s="720"/>
    </row>
    <row r="208" spans="1:10" s="719" customFormat="1">
      <c r="J208" s="720"/>
    </row>
    <row r="209" spans="1:10" s="719" customFormat="1">
      <c r="J209" s="720"/>
    </row>
    <row r="210" spans="1:10" s="719" customFormat="1">
      <c r="J210" s="720"/>
    </row>
    <row r="211" spans="1:10" s="719" customFormat="1">
      <c r="J211" s="720"/>
    </row>
    <row r="212" spans="1:10" s="719" customFormat="1">
      <c r="A212" s="880"/>
      <c r="B212" s="881"/>
      <c r="C212" s="882"/>
      <c r="D212" s="883"/>
      <c r="E212" s="884"/>
      <c r="F212" s="885"/>
      <c r="G212" s="885"/>
      <c r="H212" s="885"/>
      <c r="J212" s="720"/>
    </row>
    <row r="213" spans="1:10" s="719" customFormat="1" ht="17.399999999999999">
      <c r="A213" s="886" t="s">
        <v>1061</v>
      </c>
      <c r="B213" s="881"/>
      <c r="C213" s="882"/>
      <c r="D213" s="883"/>
      <c r="E213" s="884"/>
      <c r="F213" s="885"/>
      <c r="G213" s="885"/>
      <c r="H213" s="885"/>
      <c r="J213" s="720"/>
    </row>
    <row r="214" spans="1:10" s="719" customFormat="1" ht="15.6">
      <c r="A214" s="887"/>
      <c r="B214" s="881"/>
      <c r="C214" s="882"/>
      <c r="D214" s="883"/>
      <c r="E214" s="884"/>
      <c r="F214" s="885"/>
      <c r="G214" s="885"/>
      <c r="H214" s="885"/>
      <c r="J214" s="720"/>
    </row>
    <row r="215" spans="1:10" s="719" customFormat="1" ht="16.2" thickBot="1">
      <c r="A215" s="887"/>
      <c r="B215" s="881"/>
      <c r="C215" s="882"/>
      <c r="D215" s="883"/>
      <c r="E215" s="884"/>
      <c r="F215" s="885"/>
      <c r="G215" s="885"/>
      <c r="H215" s="885"/>
      <c r="J215" s="720"/>
    </row>
    <row r="216" spans="1:10" s="719" customFormat="1" ht="27" thickBot="1">
      <c r="A216" s="888" t="s">
        <v>103</v>
      </c>
      <c r="B216" s="888" t="s">
        <v>989</v>
      </c>
      <c r="C216" s="889" t="s">
        <v>990</v>
      </c>
      <c r="D216" s="890" t="s">
        <v>105</v>
      </c>
      <c r="E216" s="890"/>
      <c r="F216" s="888" t="s">
        <v>92</v>
      </c>
      <c r="G216" s="888"/>
      <c r="H216" s="888" t="s">
        <v>970</v>
      </c>
      <c r="J216" s="720"/>
    </row>
    <row r="217" spans="1:10" s="719" customFormat="1">
      <c r="A217" s="891"/>
      <c r="B217" s="891"/>
      <c r="C217" s="892"/>
      <c r="D217" s="893"/>
      <c r="E217" s="893"/>
      <c r="F217" s="891"/>
      <c r="G217" s="891"/>
      <c r="H217" s="891"/>
      <c r="J217" s="720"/>
    </row>
    <row r="218" spans="1:10" s="719" customFormat="1" ht="15.6">
      <c r="A218" s="1403" t="s">
        <v>1062</v>
      </c>
      <c r="B218" s="1403"/>
      <c r="C218" s="892"/>
      <c r="D218" s="893"/>
      <c r="E218" s="893"/>
      <c r="F218" s="891"/>
      <c r="G218" s="891"/>
      <c r="H218" s="891"/>
      <c r="J218" s="720"/>
    </row>
    <row r="219" spans="1:10" s="719" customFormat="1">
      <c r="A219" s="895"/>
      <c r="B219" s="896"/>
      <c r="C219" s="897"/>
      <c r="D219" s="898"/>
      <c r="E219" s="898"/>
      <c r="F219" s="899"/>
      <c r="G219" s="899"/>
      <c r="H219" s="899"/>
      <c r="J219" s="720"/>
    </row>
    <row r="220" spans="1:10" s="719" customFormat="1" ht="66">
      <c r="A220" s="880" t="s">
        <v>1063</v>
      </c>
      <c r="B220" s="881" t="s">
        <v>1064</v>
      </c>
      <c r="C220" s="882" t="s">
        <v>17</v>
      </c>
      <c r="D220" s="883">
        <v>1</v>
      </c>
      <c r="E220" s="884"/>
      <c r="F220" s="900">
        <v>0</v>
      </c>
      <c r="G220" s="901"/>
      <c r="H220" s="900">
        <f>F220*D220</f>
        <v>0</v>
      </c>
      <c r="J220" s="720"/>
    </row>
    <row r="221" spans="1:10" s="719" customFormat="1">
      <c r="A221" s="880"/>
      <c r="B221" s="881"/>
      <c r="C221" s="882"/>
      <c r="D221" s="883"/>
      <c r="E221" s="884"/>
      <c r="F221" s="411"/>
      <c r="G221" s="901"/>
      <c r="H221" s="411"/>
      <c r="J221" s="720"/>
    </row>
    <row r="222" spans="1:10" s="719" customFormat="1" ht="52.8">
      <c r="A222" s="880" t="s">
        <v>295</v>
      </c>
      <c r="B222" s="881" t="s">
        <v>296</v>
      </c>
      <c r="C222" s="882" t="s">
        <v>17</v>
      </c>
      <c r="D222" s="883">
        <v>1</v>
      </c>
      <c r="E222" s="884"/>
      <c r="F222" s="900">
        <v>0</v>
      </c>
      <c r="G222" s="901"/>
      <c r="H222" s="900">
        <f>F222*D222</f>
        <v>0</v>
      </c>
      <c r="J222" s="720"/>
    </row>
    <row r="223" spans="1:10" s="719" customFormat="1">
      <c r="A223" s="902"/>
      <c r="B223" s="903"/>
      <c r="C223" s="904"/>
      <c r="D223" s="905"/>
      <c r="E223" s="906"/>
      <c r="F223" s="907"/>
      <c r="G223" s="907"/>
      <c r="H223" s="907"/>
      <c r="J223" s="720"/>
    </row>
    <row r="224" spans="1:10" s="719" customFormat="1" ht="66">
      <c r="A224" s="880" t="s">
        <v>307</v>
      </c>
      <c r="B224" s="881" t="s">
        <v>1065</v>
      </c>
      <c r="C224" s="882" t="s">
        <v>17</v>
      </c>
      <c r="D224" s="883">
        <v>2</v>
      </c>
      <c r="E224" s="884"/>
      <c r="F224" s="900">
        <v>0</v>
      </c>
      <c r="G224" s="901"/>
      <c r="H224" s="900">
        <f>F224*D224</f>
        <v>0</v>
      </c>
      <c r="J224" s="720"/>
    </row>
    <row r="225" spans="1:10" s="719" customFormat="1">
      <c r="A225" s="902"/>
      <c r="B225" s="903"/>
      <c r="C225" s="904"/>
      <c r="D225" s="905"/>
      <c r="E225" s="906"/>
      <c r="F225" s="908"/>
      <c r="G225" s="907"/>
      <c r="H225" s="908"/>
      <c r="J225" s="720"/>
    </row>
    <row r="226" spans="1:10" s="719" customFormat="1" ht="15.6">
      <c r="A226" s="1408"/>
      <c r="B226" s="1408"/>
      <c r="C226" s="910"/>
      <c r="D226" s="911"/>
      <c r="E226" s="911"/>
      <c r="F226" s="912"/>
      <c r="G226" s="912"/>
      <c r="H226" s="912"/>
      <c r="J226" s="720"/>
    </row>
    <row r="227" spans="1:10" s="719" customFormat="1" ht="15.6">
      <c r="A227" s="1403" t="s">
        <v>1066</v>
      </c>
      <c r="B227" s="1403"/>
      <c r="C227" s="882"/>
      <c r="D227" s="883"/>
      <c r="E227" s="884"/>
      <c r="F227" s="901"/>
      <c r="G227" s="901"/>
      <c r="H227" s="901"/>
      <c r="J227" s="720"/>
    </row>
    <row r="228" spans="1:10" s="719" customFormat="1" ht="15.6">
      <c r="A228" s="909"/>
      <c r="B228" s="909"/>
      <c r="C228" s="904"/>
      <c r="D228" s="905"/>
      <c r="E228" s="906"/>
      <c r="F228" s="907"/>
      <c r="G228" s="907"/>
      <c r="H228" s="907"/>
      <c r="J228" s="720"/>
    </row>
    <row r="229" spans="1:10" s="719" customFormat="1" ht="92.4">
      <c r="A229" s="805" t="s">
        <v>1067</v>
      </c>
      <c r="B229" s="913" t="s">
        <v>1068</v>
      </c>
      <c r="C229" s="882" t="s">
        <v>136</v>
      </c>
      <c r="D229" s="883">
        <v>105</v>
      </c>
      <c r="E229" s="884"/>
      <c r="F229" s="900">
        <v>0</v>
      </c>
      <c r="G229" s="901"/>
      <c r="H229" s="900">
        <f>F229*D229</f>
        <v>0</v>
      </c>
      <c r="J229" s="720"/>
    </row>
    <row r="230" spans="1:10" s="719" customFormat="1">
      <c r="A230" s="914"/>
      <c r="B230" s="915"/>
      <c r="C230" s="904"/>
      <c r="D230" s="904"/>
      <c r="E230" s="907"/>
      <c r="F230" s="907"/>
      <c r="G230" s="907"/>
      <c r="H230" s="908"/>
      <c r="J230" s="720"/>
    </row>
    <row r="231" spans="1:10" s="719" customFormat="1" ht="118.8">
      <c r="A231" s="880" t="s">
        <v>1069</v>
      </c>
      <c r="B231" s="881" t="s">
        <v>1070</v>
      </c>
      <c r="C231" s="882" t="s">
        <v>127</v>
      </c>
      <c r="D231" s="883">
        <v>18</v>
      </c>
      <c r="E231" s="884"/>
      <c r="F231" s="900">
        <v>0</v>
      </c>
      <c r="G231" s="901"/>
      <c r="H231" s="900">
        <f>F231*D231</f>
        <v>0</v>
      </c>
      <c r="J231" s="720"/>
    </row>
    <row r="232" spans="1:10" s="719" customFormat="1">
      <c r="A232" s="880"/>
      <c r="B232" s="881"/>
      <c r="C232" s="882"/>
      <c r="D232" s="883"/>
      <c r="E232" s="884"/>
      <c r="F232" s="916"/>
      <c r="G232" s="901"/>
      <c r="H232" s="916"/>
      <c r="J232" s="720"/>
    </row>
    <row r="233" spans="1:10" s="719" customFormat="1" ht="52.8">
      <c r="A233" s="880" t="s">
        <v>1071</v>
      </c>
      <c r="B233" s="881" t="s">
        <v>1072</v>
      </c>
      <c r="C233" s="882" t="s">
        <v>136</v>
      </c>
      <c r="D233" s="882">
        <v>7</v>
      </c>
      <c r="E233" s="885"/>
      <c r="F233" s="900">
        <v>0</v>
      </c>
      <c r="G233" s="901"/>
      <c r="H233" s="900">
        <f>F233*D233</f>
        <v>0</v>
      </c>
      <c r="J233" s="720"/>
    </row>
    <row r="234" spans="1:10" s="719" customFormat="1">
      <c r="A234" s="880"/>
      <c r="B234" s="881"/>
      <c r="C234" s="882"/>
      <c r="D234" s="882"/>
      <c r="E234" s="885"/>
      <c r="F234" s="916"/>
      <c r="G234" s="901"/>
      <c r="H234" s="916"/>
      <c r="J234" s="720"/>
    </row>
    <row r="235" spans="1:10" s="719" customFormat="1" ht="13.8" thickBot="1">
      <c r="A235" s="902"/>
      <c r="B235" s="903"/>
      <c r="C235" s="904"/>
      <c r="D235" s="917"/>
      <c r="E235" s="899"/>
      <c r="F235" s="908"/>
      <c r="G235" s="907"/>
      <c r="H235" s="908"/>
      <c r="J235" s="720"/>
    </row>
    <row r="236" spans="1:10" s="719" customFormat="1" ht="16.2" thickBot="1">
      <c r="A236" s="902"/>
      <c r="B236" s="903"/>
      <c r="C236" s="904"/>
      <c r="D236" s="905"/>
      <c r="E236" s="906"/>
      <c r="F236" s="918" t="s">
        <v>1007</v>
      </c>
      <c r="G236" s="919"/>
      <c r="H236" s="918">
        <f>SUM(H218:H235)</f>
        <v>0</v>
      </c>
      <c r="J236" s="720"/>
    </row>
    <row r="237" spans="1:10" s="719" customFormat="1">
      <c r="J237" s="720"/>
    </row>
    <row r="238" spans="1:10" s="719" customFormat="1">
      <c r="J238" s="720"/>
    </row>
    <row r="239" spans="1:10" s="719" customFormat="1">
      <c r="A239" s="713"/>
      <c r="B239" s="721"/>
      <c r="C239" s="715"/>
      <c r="D239" s="715"/>
      <c r="E239" s="716"/>
      <c r="F239" s="718"/>
      <c r="G239" s="718"/>
      <c r="H239" s="718"/>
      <c r="J239" s="720"/>
    </row>
    <row r="240" spans="1:10" s="719" customFormat="1" ht="17.399999999999999">
      <c r="A240" s="842" t="s">
        <v>1073</v>
      </c>
      <c r="B240" s="721"/>
      <c r="C240" s="715"/>
      <c r="D240" s="715"/>
      <c r="E240" s="716"/>
      <c r="F240" s="718"/>
      <c r="G240" s="718"/>
      <c r="H240" s="718"/>
      <c r="J240" s="720"/>
    </row>
    <row r="241" spans="1:10" s="719" customFormat="1" ht="15.6">
      <c r="A241" s="860"/>
      <c r="B241" s="721"/>
      <c r="C241" s="715"/>
      <c r="D241" s="715"/>
      <c r="E241" s="716"/>
      <c r="F241" s="718"/>
      <c r="G241" s="718"/>
      <c r="H241" s="718"/>
      <c r="J241" s="720"/>
    </row>
    <row r="242" spans="1:10" s="719" customFormat="1" ht="16.2" thickBot="1">
      <c r="A242" s="860"/>
      <c r="B242" s="721"/>
      <c r="C242" s="715"/>
      <c r="D242" s="715"/>
      <c r="E242" s="716"/>
      <c r="F242" s="718"/>
      <c r="G242" s="718"/>
      <c r="H242" s="718"/>
      <c r="J242" s="720"/>
    </row>
    <row r="243" spans="1:10" s="719" customFormat="1" ht="27" thickBot="1">
      <c r="A243" s="814" t="s">
        <v>103</v>
      </c>
      <c r="B243" s="814" t="s">
        <v>989</v>
      </c>
      <c r="C243" s="815" t="s">
        <v>990</v>
      </c>
      <c r="D243" s="814" t="s">
        <v>105</v>
      </c>
      <c r="E243" s="814"/>
      <c r="F243" s="814" t="s">
        <v>92</v>
      </c>
      <c r="G243" s="814"/>
      <c r="H243" s="814" t="s">
        <v>970</v>
      </c>
      <c r="J243" s="720"/>
    </row>
    <row r="244" spans="1:10" s="719" customFormat="1">
      <c r="A244" s="713"/>
      <c r="B244" s="721"/>
      <c r="C244" s="715"/>
      <c r="D244" s="715"/>
      <c r="E244" s="716"/>
      <c r="F244" s="718"/>
      <c r="G244" s="718"/>
      <c r="H244" s="718"/>
      <c r="J244" s="720"/>
    </row>
    <row r="245" spans="1:10">
      <c r="A245" s="407" t="s">
        <v>334</v>
      </c>
      <c r="B245" s="404" t="s">
        <v>1074</v>
      </c>
      <c r="C245" s="405" t="s">
        <v>44</v>
      </c>
      <c r="D245" s="405">
        <v>16</v>
      </c>
      <c r="E245" s="399"/>
      <c r="F245" s="401">
        <v>60</v>
      </c>
      <c r="G245" s="402"/>
      <c r="H245" s="401">
        <f>F245*D245</f>
        <v>960</v>
      </c>
    </row>
    <row r="246" spans="1:10" s="719" customFormat="1">
      <c r="A246" s="713"/>
      <c r="B246" s="721"/>
      <c r="C246" s="715"/>
      <c r="D246" s="715"/>
      <c r="E246" s="716"/>
      <c r="F246" s="718"/>
      <c r="G246" s="718"/>
      <c r="H246" s="718"/>
      <c r="J246" s="720"/>
    </row>
    <row r="247" spans="1:10" ht="26.4">
      <c r="A247" s="407" t="s">
        <v>1075</v>
      </c>
      <c r="B247" s="408" t="s">
        <v>1076</v>
      </c>
      <c r="C247" s="405" t="s">
        <v>44</v>
      </c>
      <c r="D247" s="405">
        <v>8</v>
      </c>
      <c r="E247" s="399"/>
      <c r="F247" s="401">
        <v>50</v>
      </c>
      <c r="G247" s="402"/>
      <c r="H247" s="401">
        <f>F247*D247</f>
        <v>400</v>
      </c>
    </row>
    <row r="248" spans="1:10" s="719" customFormat="1">
      <c r="A248" s="713"/>
      <c r="B248" s="714"/>
      <c r="C248" s="715"/>
      <c r="D248" s="715"/>
      <c r="E248" s="716"/>
      <c r="F248" s="717"/>
      <c r="G248" s="718"/>
      <c r="H248" s="717"/>
      <c r="J248" s="720"/>
    </row>
    <row r="249" spans="1:10" s="719" customFormat="1" ht="26.4">
      <c r="A249" s="713" t="s">
        <v>338</v>
      </c>
      <c r="B249" s="721" t="s">
        <v>1077</v>
      </c>
      <c r="C249" s="715" t="s">
        <v>17</v>
      </c>
      <c r="D249" s="715">
        <v>1</v>
      </c>
      <c r="E249" s="716"/>
      <c r="F249" s="722">
        <v>0</v>
      </c>
      <c r="G249" s="723"/>
      <c r="H249" s="722">
        <f>F249*D249</f>
        <v>0</v>
      </c>
      <c r="J249" s="720"/>
    </row>
    <row r="250" spans="1:10" s="719" customFormat="1">
      <c r="A250" s="713"/>
      <c r="B250" s="721"/>
      <c r="C250" s="715"/>
      <c r="D250" s="715"/>
      <c r="E250" s="716"/>
      <c r="F250" s="723"/>
      <c r="G250" s="723"/>
      <c r="H250" s="723"/>
      <c r="J250" s="720"/>
    </row>
    <row r="251" spans="1:10" s="719" customFormat="1" ht="79.2">
      <c r="A251" s="713" t="s">
        <v>339</v>
      </c>
      <c r="B251" s="721" t="s">
        <v>1078</v>
      </c>
      <c r="C251" s="715" t="s">
        <v>17</v>
      </c>
      <c r="D251" s="715">
        <v>1</v>
      </c>
      <c r="E251" s="716"/>
      <c r="F251" s="722">
        <v>0</v>
      </c>
      <c r="G251" s="724"/>
      <c r="H251" s="725">
        <f>F251*D251</f>
        <v>0</v>
      </c>
      <c r="J251" s="720"/>
    </row>
    <row r="252" spans="1:10" s="719" customFormat="1">
      <c r="A252" s="713"/>
      <c r="B252" s="721"/>
      <c r="C252" s="715"/>
      <c r="D252" s="715"/>
      <c r="E252" s="716"/>
      <c r="F252" s="717"/>
      <c r="G252" s="723"/>
      <c r="H252" s="717"/>
      <c r="J252" s="720"/>
    </row>
    <row r="253" spans="1:10" s="719" customFormat="1" ht="79.2">
      <c r="A253" s="713" t="s">
        <v>1079</v>
      </c>
      <c r="B253" s="721" t="s">
        <v>1080</v>
      </c>
      <c r="C253" s="715" t="s">
        <v>44</v>
      </c>
      <c r="D253" s="715">
        <v>4</v>
      </c>
      <c r="E253" s="723">
        <v>40.5</v>
      </c>
      <c r="F253" s="722">
        <v>0</v>
      </c>
      <c r="G253" s="723"/>
      <c r="H253" s="722">
        <f>F253*D253</f>
        <v>0</v>
      </c>
      <c r="J253" s="720"/>
    </row>
    <row r="254" spans="1:10" s="719" customFormat="1" ht="13.8" thickBot="1">
      <c r="A254" s="726"/>
      <c r="B254" s="727"/>
      <c r="C254" s="728"/>
      <c r="D254" s="728"/>
      <c r="E254" s="729"/>
      <c r="F254" s="730"/>
      <c r="G254" s="730"/>
      <c r="H254" s="730"/>
      <c r="J254" s="720"/>
    </row>
    <row r="255" spans="1:10" s="719" customFormat="1" ht="16.2" thickBot="1">
      <c r="A255" s="713"/>
      <c r="B255" s="721"/>
      <c r="C255" s="715"/>
      <c r="D255" s="715"/>
      <c r="E255" s="716"/>
      <c r="F255" s="731" t="s">
        <v>1007</v>
      </c>
      <c r="G255" s="732"/>
      <c r="H255" s="731">
        <f>SUM(H244:H253)</f>
        <v>1360</v>
      </c>
      <c r="J255" s="720"/>
    </row>
    <row r="256" spans="1:10" s="719" customFormat="1">
      <c r="J256" s="720"/>
    </row>
  </sheetData>
  <sheetProtection algorithmName="SHA-512" hashValue="XABFaWqcn3N5vrzYtwEK9CjBm6BNDT/74eD/kSRXeK+Ds4piOTW3ay2j97OOyfMVkaiPEcVTMDd3+8zp+eJq4w==" saltValue="JxK+s2MY6ZTmYKZn+r665g==" spinCount="100000" sheet="1" objects="1" scenarios="1"/>
  <mergeCells count="7">
    <mergeCell ref="A227:B227"/>
    <mergeCell ref="B2:H2"/>
    <mergeCell ref="B3:D3"/>
    <mergeCell ref="A70:B70"/>
    <mergeCell ref="A80:B80"/>
    <mergeCell ref="A218:B218"/>
    <mergeCell ref="A226:B226"/>
  </mergeCells>
  <conditionalFormatting sqref="D61:E101">
    <cfRule type="cellIs" dxfId="126" priority="71" stopIfTrue="1" operator="equal">
      <formula>0</formula>
    </cfRule>
  </conditionalFormatting>
  <conditionalFormatting sqref="D106:E140 D239:D255">
    <cfRule type="cellIs" dxfId="125" priority="3" stopIfTrue="1" operator="equal">
      <formula>0</formula>
    </cfRule>
  </conditionalFormatting>
  <conditionalFormatting sqref="D144:E159">
    <cfRule type="cellIs" dxfId="124" priority="38" stopIfTrue="1" operator="equal">
      <formula>0</formula>
    </cfRule>
  </conditionalFormatting>
  <conditionalFormatting sqref="D161:E172">
    <cfRule type="cellIs" dxfId="123" priority="44" stopIfTrue="1" operator="equal">
      <formula>0</formula>
    </cfRule>
  </conditionalFormatting>
  <conditionalFormatting sqref="D176:E207">
    <cfRule type="cellIs" dxfId="122" priority="24" stopIfTrue="1" operator="equal">
      <formula>0</formula>
    </cfRule>
  </conditionalFormatting>
  <conditionalFormatting sqref="D212:E232">
    <cfRule type="cellIs" dxfId="121" priority="8" stopIfTrue="1" operator="equal">
      <formula>0</formula>
    </cfRule>
  </conditionalFormatting>
  <conditionalFormatting sqref="D236:E236">
    <cfRule type="cellIs" dxfId="120" priority="22" stopIfTrue="1" operator="equal">
      <formula>0</formula>
    </cfRule>
  </conditionalFormatting>
  <conditionalFormatting sqref="F61:H101 F106:H140">
    <cfRule type="cellIs" dxfId="119" priority="72" stopIfTrue="1" operator="equal">
      <formula>0</formula>
    </cfRule>
  </conditionalFormatting>
  <conditionalFormatting sqref="F144:H159">
    <cfRule type="cellIs" dxfId="118" priority="39" stopIfTrue="1" operator="equal">
      <formula>0</formula>
    </cfRule>
  </conditionalFormatting>
  <conditionalFormatting sqref="F161:H172">
    <cfRule type="cellIs" dxfId="117" priority="45" stopIfTrue="1" operator="equal">
      <formula>0</formula>
    </cfRule>
  </conditionalFormatting>
  <conditionalFormatting sqref="F176:H207">
    <cfRule type="cellIs" dxfId="116" priority="25" stopIfTrue="1" operator="equal">
      <formula>0</formula>
    </cfRule>
  </conditionalFormatting>
  <conditionalFormatting sqref="F212:H236">
    <cfRule type="cellIs" dxfId="115" priority="9" stopIfTrue="1" operator="equal">
      <formula>0</formula>
    </cfRule>
  </conditionalFormatting>
  <conditionalFormatting sqref="F239:H255">
    <cfRule type="cellIs" dxfId="114" priority="1" stopIfTrue="1" operator="equal">
      <formula>0</formula>
    </cfRule>
  </conditionalFormatting>
  <conditionalFormatting sqref="G160:H160">
    <cfRule type="cellIs" dxfId="113" priority="57" stopIfTrue="1" operator="equal">
      <formula>0</formula>
    </cfRule>
  </conditionalFormatting>
  <conditionalFormatting sqref="H1:H60">
    <cfRule type="cellIs" dxfId="112" priority="85" stopIfTrue="1" operator="equal">
      <formula>0</formula>
    </cfRule>
  </conditionalFormatting>
  <conditionalFormatting sqref="H102:H105 H141:H143 H173:H175 H208:H211 H237:H238 H256:H65531">
    <cfRule type="cellIs" dxfId="111" priority="86" stopIfTrue="1" operator="equal">
      <formula>0</formula>
    </cfRule>
  </conditionalFormatting>
  <pageMargins left="1.6141732283464567" right="0.39370078740157483" top="0.59055118110236227" bottom="0.78740157480314965" header="0.31496062992125984" footer="0.39370078740157483"/>
  <pageSetup paperSize="9" scale="88" orientation="portrait" r:id="rId1"/>
  <headerFooter alignWithMargins="0">
    <oddFooter>&amp;R&amp;P/&amp;N</oddFooter>
  </headerFooter>
  <rowBreaks count="1" manualBreakCount="1">
    <brk id="59" max="7"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EB2D32-0807-4A2A-8672-C9CF611A9089}">
  <sheetPr>
    <tabColor rgb="FF00B050"/>
  </sheetPr>
  <dimension ref="A1:J307"/>
  <sheetViews>
    <sheetView view="pageBreakPreview" zoomScale="80" zoomScaleNormal="100" zoomScaleSheetLayoutView="80" workbookViewId="0">
      <selection activeCell="F306" sqref="F306"/>
    </sheetView>
  </sheetViews>
  <sheetFormatPr defaultColWidth="9.109375" defaultRowHeight="13.2"/>
  <cols>
    <col min="1" max="1" width="9.109375" style="403"/>
    <col min="2" max="2" width="27.21875" style="403" customWidth="1"/>
    <col min="3" max="4" width="9.109375" style="403"/>
    <col min="5" max="5" width="5.21875" style="403" customWidth="1"/>
    <col min="6" max="6" width="11.88671875" style="403" customWidth="1"/>
    <col min="7" max="7" width="3.33203125" style="403" customWidth="1"/>
    <col min="8" max="8" width="17.6640625" style="403" customWidth="1"/>
    <col min="9" max="9" width="9.109375" style="403"/>
    <col min="10" max="10" width="18.44140625" style="409" bestFit="1" customWidth="1"/>
    <col min="11" max="257" width="9.109375" style="403"/>
    <col min="258" max="258" width="27.21875" style="403" customWidth="1"/>
    <col min="259" max="260" width="9.109375" style="403"/>
    <col min="261" max="261" width="2.88671875" style="403" customWidth="1"/>
    <col min="262" max="262" width="11.88671875" style="403" customWidth="1"/>
    <col min="263" max="263" width="3.33203125" style="403" customWidth="1"/>
    <col min="264" max="264" width="17.6640625" style="403" customWidth="1"/>
    <col min="265" max="265" width="9.109375" style="403"/>
    <col min="266" max="266" width="18.44140625" style="403" bestFit="1" customWidth="1"/>
    <col min="267" max="513" width="9.109375" style="403"/>
    <col min="514" max="514" width="27.21875" style="403" customWidth="1"/>
    <col min="515" max="516" width="9.109375" style="403"/>
    <col min="517" max="517" width="2.88671875" style="403" customWidth="1"/>
    <col min="518" max="518" width="11.88671875" style="403" customWidth="1"/>
    <col min="519" max="519" width="3.33203125" style="403" customWidth="1"/>
    <col min="520" max="520" width="17.6640625" style="403" customWidth="1"/>
    <col min="521" max="521" width="9.109375" style="403"/>
    <col min="522" max="522" width="18.44140625" style="403" bestFit="1" customWidth="1"/>
    <col min="523" max="769" width="9.109375" style="403"/>
    <col min="770" max="770" width="27.21875" style="403" customWidth="1"/>
    <col min="771" max="772" width="9.109375" style="403"/>
    <col min="773" max="773" width="2.88671875" style="403" customWidth="1"/>
    <col min="774" max="774" width="11.88671875" style="403" customWidth="1"/>
    <col min="775" max="775" width="3.33203125" style="403" customWidth="1"/>
    <col min="776" max="776" width="17.6640625" style="403" customWidth="1"/>
    <col min="777" max="777" width="9.109375" style="403"/>
    <col min="778" max="778" width="18.44140625" style="403" bestFit="1" customWidth="1"/>
    <col min="779" max="1025" width="9.109375" style="403"/>
    <col min="1026" max="1026" width="27.21875" style="403" customWidth="1"/>
    <col min="1027" max="1028" width="9.109375" style="403"/>
    <col min="1029" max="1029" width="2.88671875" style="403" customWidth="1"/>
    <col min="1030" max="1030" width="11.88671875" style="403" customWidth="1"/>
    <col min="1031" max="1031" width="3.33203125" style="403" customWidth="1"/>
    <col min="1032" max="1032" width="17.6640625" style="403" customWidth="1"/>
    <col min="1033" max="1033" width="9.109375" style="403"/>
    <col min="1034" max="1034" width="18.44140625" style="403" bestFit="1" customWidth="1"/>
    <col min="1035" max="1281" width="9.109375" style="403"/>
    <col min="1282" max="1282" width="27.21875" style="403" customWidth="1"/>
    <col min="1283" max="1284" width="9.109375" style="403"/>
    <col min="1285" max="1285" width="2.88671875" style="403" customWidth="1"/>
    <col min="1286" max="1286" width="11.88671875" style="403" customWidth="1"/>
    <col min="1287" max="1287" width="3.33203125" style="403" customWidth="1"/>
    <col min="1288" max="1288" width="17.6640625" style="403" customWidth="1"/>
    <col min="1289" max="1289" width="9.109375" style="403"/>
    <col min="1290" max="1290" width="18.44140625" style="403" bestFit="1" customWidth="1"/>
    <col min="1291" max="1537" width="9.109375" style="403"/>
    <col min="1538" max="1538" width="27.21875" style="403" customWidth="1"/>
    <col min="1539" max="1540" width="9.109375" style="403"/>
    <col min="1541" max="1541" width="2.88671875" style="403" customWidth="1"/>
    <col min="1542" max="1542" width="11.88671875" style="403" customWidth="1"/>
    <col min="1543" max="1543" width="3.33203125" style="403" customWidth="1"/>
    <col min="1544" max="1544" width="17.6640625" style="403" customWidth="1"/>
    <col min="1545" max="1545" width="9.109375" style="403"/>
    <col min="1546" max="1546" width="18.44140625" style="403" bestFit="1" customWidth="1"/>
    <col min="1547" max="1793" width="9.109375" style="403"/>
    <col min="1794" max="1794" width="27.21875" style="403" customWidth="1"/>
    <col min="1795" max="1796" width="9.109375" style="403"/>
    <col min="1797" max="1797" width="2.88671875" style="403" customWidth="1"/>
    <col min="1798" max="1798" width="11.88671875" style="403" customWidth="1"/>
    <col min="1799" max="1799" width="3.33203125" style="403" customWidth="1"/>
    <col min="1800" max="1800" width="17.6640625" style="403" customWidth="1"/>
    <col min="1801" max="1801" width="9.109375" style="403"/>
    <col min="1802" max="1802" width="18.44140625" style="403" bestFit="1" customWidth="1"/>
    <col min="1803" max="2049" width="9.109375" style="403"/>
    <col min="2050" max="2050" width="27.21875" style="403" customWidth="1"/>
    <col min="2051" max="2052" width="9.109375" style="403"/>
    <col min="2053" max="2053" width="2.88671875" style="403" customWidth="1"/>
    <col min="2054" max="2054" width="11.88671875" style="403" customWidth="1"/>
    <col min="2055" max="2055" width="3.33203125" style="403" customWidth="1"/>
    <col min="2056" max="2056" width="17.6640625" style="403" customWidth="1"/>
    <col min="2057" max="2057" width="9.109375" style="403"/>
    <col min="2058" max="2058" width="18.44140625" style="403" bestFit="1" customWidth="1"/>
    <col min="2059" max="2305" width="9.109375" style="403"/>
    <col min="2306" max="2306" width="27.21875" style="403" customWidth="1"/>
    <col min="2307" max="2308" width="9.109375" style="403"/>
    <col min="2309" max="2309" width="2.88671875" style="403" customWidth="1"/>
    <col min="2310" max="2310" width="11.88671875" style="403" customWidth="1"/>
    <col min="2311" max="2311" width="3.33203125" style="403" customWidth="1"/>
    <col min="2312" max="2312" width="17.6640625" style="403" customWidth="1"/>
    <col min="2313" max="2313" width="9.109375" style="403"/>
    <col min="2314" max="2314" width="18.44140625" style="403" bestFit="1" customWidth="1"/>
    <col min="2315" max="2561" width="9.109375" style="403"/>
    <col min="2562" max="2562" width="27.21875" style="403" customWidth="1"/>
    <col min="2563" max="2564" width="9.109375" style="403"/>
    <col min="2565" max="2565" width="2.88671875" style="403" customWidth="1"/>
    <col min="2566" max="2566" width="11.88671875" style="403" customWidth="1"/>
    <col min="2567" max="2567" width="3.33203125" style="403" customWidth="1"/>
    <col min="2568" max="2568" width="17.6640625" style="403" customWidth="1"/>
    <col min="2569" max="2569" width="9.109375" style="403"/>
    <col min="2570" max="2570" width="18.44140625" style="403" bestFit="1" customWidth="1"/>
    <col min="2571" max="2817" width="9.109375" style="403"/>
    <col min="2818" max="2818" width="27.21875" style="403" customWidth="1"/>
    <col min="2819" max="2820" width="9.109375" style="403"/>
    <col min="2821" max="2821" width="2.88671875" style="403" customWidth="1"/>
    <col min="2822" max="2822" width="11.88671875" style="403" customWidth="1"/>
    <col min="2823" max="2823" width="3.33203125" style="403" customWidth="1"/>
    <col min="2824" max="2824" width="17.6640625" style="403" customWidth="1"/>
    <col min="2825" max="2825" width="9.109375" style="403"/>
    <col min="2826" max="2826" width="18.44140625" style="403" bestFit="1" customWidth="1"/>
    <col min="2827" max="3073" width="9.109375" style="403"/>
    <col min="3074" max="3074" width="27.21875" style="403" customWidth="1"/>
    <col min="3075" max="3076" width="9.109375" style="403"/>
    <col min="3077" max="3077" width="2.88671875" style="403" customWidth="1"/>
    <col min="3078" max="3078" width="11.88671875" style="403" customWidth="1"/>
    <col min="3079" max="3079" width="3.33203125" style="403" customWidth="1"/>
    <col min="3080" max="3080" width="17.6640625" style="403" customWidth="1"/>
    <col min="3081" max="3081" width="9.109375" style="403"/>
    <col min="3082" max="3082" width="18.44140625" style="403" bestFit="1" customWidth="1"/>
    <col min="3083" max="3329" width="9.109375" style="403"/>
    <col min="3330" max="3330" width="27.21875" style="403" customWidth="1"/>
    <col min="3331" max="3332" width="9.109375" style="403"/>
    <col min="3333" max="3333" width="2.88671875" style="403" customWidth="1"/>
    <col min="3334" max="3334" width="11.88671875" style="403" customWidth="1"/>
    <col min="3335" max="3335" width="3.33203125" style="403" customWidth="1"/>
    <col min="3336" max="3336" width="17.6640625" style="403" customWidth="1"/>
    <col min="3337" max="3337" width="9.109375" style="403"/>
    <col min="3338" max="3338" width="18.44140625" style="403" bestFit="1" customWidth="1"/>
    <col min="3339" max="3585" width="9.109375" style="403"/>
    <col min="3586" max="3586" width="27.21875" style="403" customWidth="1"/>
    <col min="3587" max="3588" width="9.109375" style="403"/>
    <col min="3589" max="3589" width="2.88671875" style="403" customWidth="1"/>
    <col min="3590" max="3590" width="11.88671875" style="403" customWidth="1"/>
    <col min="3591" max="3591" width="3.33203125" style="403" customWidth="1"/>
    <col min="3592" max="3592" width="17.6640625" style="403" customWidth="1"/>
    <col min="3593" max="3593" width="9.109375" style="403"/>
    <col min="3594" max="3594" width="18.44140625" style="403" bestFit="1" customWidth="1"/>
    <col min="3595" max="3841" width="9.109375" style="403"/>
    <col min="3842" max="3842" width="27.21875" style="403" customWidth="1"/>
    <col min="3843" max="3844" width="9.109375" style="403"/>
    <col min="3845" max="3845" width="2.88671875" style="403" customWidth="1"/>
    <col min="3846" max="3846" width="11.88671875" style="403" customWidth="1"/>
    <col min="3847" max="3847" width="3.33203125" style="403" customWidth="1"/>
    <col min="3848" max="3848" width="17.6640625" style="403" customWidth="1"/>
    <col min="3849" max="3849" width="9.109375" style="403"/>
    <col min="3850" max="3850" width="18.44140625" style="403" bestFit="1" customWidth="1"/>
    <col min="3851" max="4097" width="9.109375" style="403"/>
    <col min="4098" max="4098" width="27.21875" style="403" customWidth="1"/>
    <col min="4099" max="4100" width="9.109375" style="403"/>
    <col min="4101" max="4101" width="2.88671875" style="403" customWidth="1"/>
    <col min="4102" max="4102" width="11.88671875" style="403" customWidth="1"/>
    <col min="4103" max="4103" width="3.33203125" style="403" customWidth="1"/>
    <col min="4104" max="4104" width="17.6640625" style="403" customWidth="1"/>
    <col min="4105" max="4105" width="9.109375" style="403"/>
    <col min="4106" max="4106" width="18.44140625" style="403" bestFit="1" customWidth="1"/>
    <col min="4107" max="4353" width="9.109375" style="403"/>
    <col min="4354" max="4354" width="27.21875" style="403" customWidth="1"/>
    <col min="4355" max="4356" width="9.109375" style="403"/>
    <col min="4357" max="4357" width="2.88671875" style="403" customWidth="1"/>
    <col min="4358" max="4358" width="11.88671875" style="403" customWidth="1"/>
    <col min="4359" max="4359" width="3.33203125" style="403" customWidth="1"/>
    <col min="4360" max="4360" width="17.6640625" style="403" customWidth="1"/>
    <col min="4361" max="4361" width="9.109375" style="403"/>
    <col min="4362" max="4362" width="18.44140625" style="403" bestFit="1" customWidth="1"/>
    <col min="4363" max="4609" width="9.109375" style="403"/>
    <col min="4610" max="4610" width="27.21875" style="403" customWidth="1"/>
    <col min="4611" max="4612" width="9.109375" style="403"/>
    <col min="4613" max="4613" width="2.88671875" style="403" customWidth="1"/>
    <col min="4614" max="4614" width="11.88671875" style="403" customWidth="1"/>
    <col min="4615" max="4615" width="3.33203125" style="403" customWidth="1"/>
    <col min="4616" max="4616" width="17.6640625" style="403" customWidth="1"/>
    <col min="4617" max="4617" width="9.109375" style="403"/>
    <col min="4618" max="4618" width="18.44140625" style="403" bestFit="1" customWidth="1"/>
    <col min="4619" max="4865" width="9.109375" style="403"/>
    <col min="4866" max="4866" width="27.21875" style="403" customWidth="1"/>
    <col min="4867" max="4868" width="9.109375" style="403"/>
    <col min="4869" max="4869" width="2.88671875" style="403" customWidth="1"/>
    <col min="4870" max="4870" width="11.88671875" style="403" customWidth="1"/>
    <col min="4871" max="4871" width="3.33203125" style="403" customWidth="1"/>
    <col min="4872" max="4872" width="17.6640625" style="403" customWidth="1"/>
    <col min="4873" max="4873" width="9.109375" style="403"/>
    <col min="4874" max="4874" width="18.44140625" style="403" bestFit="1" customWidth="1"/>
    <col min="4875" max="5121" width="9.109375" style="403"/>
    <col min="5122" max="5122" width="27.21875" style="403" customWidth="1"/>
    <col min="5123" max="5124" width="9.109375" style="403"/>
    <col min="5125" max="5125" width="2.88671875" style="403" customWidth="1"/>
    <col min="5126" max="5126" width="11.88671875" style="403" customWidth="1"/>
    <col min="5127" max="5127" width="3.33203125" style="403" customWidth="1"/>
    <col min="5128" max="5128" width="17.6640625" style="403" customWidth="1"/>
    <col min="5129" max="5129" width="9.109375" style="403"/>
    <col min="5130" max="5130" width="18.44140625" style="403" bestFit="1" customWidth="1"/>
    <col min="5131" max="5377" width="9.109375" style="403"/>
    <col min="5378" max="5378" width="27.21875" style="403" customWidth="1"/>
    <col min="5379" max="5380" width="9.109375" style="403"/>
    <col min="5381" max="5381" width="2.88671875" style="403" customWidth="1"/>
    <col min="5382" max="5382" width="11.88671875" style="403" customWidth="1"/>
    <col min="5383" max="5383" width="3.33203125" style="403" customWidth="1"/>
    <col min="5384" max="5384" width="17.6640625" style="403" customWidth="1"/>
    <col min="5385" max="5385" width="9.109375" style="403"/>
    <col min="5386" max="5386" width="18.44140625" style="403" bestFit="1" customWidth="1"/>
    <col min="5387" max="5633" width="9.109375" style="403"/>
    <col min="5634" max="5634" width="27.21875" style="403" customWidth="1"/>
    <col min="5635" max="5636" width="9.109375" style="403"/>
    <col min="5637" max="5637" width="2.88671875" style="403" customWidth="1"/>
    <col min="5638" max="5638" width="11.88671875" style="403" customWidth="1"/>
    <col min="5639" max="5639" width="3.33203125" style="403" customWidth="1"/>
    <col min="5640" max="5640" width="17.6640625" style="403" customWidth="1"/>
    <col min="5641" max="5641" width="9.109375" style="403"/>
    <col min="5642" max="5642" width="18.44140625" style="403" bestFit="1" customWidth="1"/>
    <col min="5643" max="5889" width="9.109375" style="403"/>
    <col min="5890" max="5890" width="27.21875" style="403" customWidth="1"/>
    <col min="5891" max="5892" width="9.109375" style="403"/>
    <col min="5893" max="5893" width="2.88671875" style="403" customWidth="1"/>
    <col min="5894" max="5894" width="11.88671875" style="403" customWidth="1"/>
    <col min="5895" max="5895" width="3.33203125" style="403" customWidth="1"/>
    <col min="5896" max="5896" width="17.6640625" style="403" customWidth="1"/>
    <col min="5897" max="5897" width="9.109375" style="403"/>
    <col min="5898" max="5898" width="18.44140625" style="403" bestFit="1" customWidth="1"/>
    <col min="5899" max="6145" width="9.109375" style="403"/>
    <col min="6146" max="6146" width="27.21875" style="403" customWidth="1"/>
    <col min="6147" max="6148" width="9.109375" style="403"/>
    <col min="6149" max="6149" width="2.88671875" style="403" customWidth="1"/>
    <col min="6150" max="6150" width="11.88671875" style="403" customWidth="1"/>
    <col min="6151" max="6151" width="3.33203125" style="403" customWidth="1"/>
    <col min="6152" max="6152" width="17.6640625" style="403" customWidth="1"/>
    <col min="6153" max="6153" width="9.109375" style="403"/>
    <col min="6154" max="6154" width="18.44140625" style="403" bestFit="1" customWidth="1"/>
    <col min="6155" max="6401" width="9.109375" style="403"/>
    <col min="6402" max="6402" width="27.21875" style="403" customWidth="1"/>
    <col min="6403" max="6404" width="9.109375" style="403"/>
    <col min="6405" max="6405" width="2.88671875" style="403" customWidth="1"/>
    <col min="6406" max="6406" width="11.88671875" style="403" customWidth="1"/>
    <col min="6407" max="6407" width="3.33203125" style="403" customWidth="1"/>
    <col min="6408" max="6408" width="17.6640625" style="403" customWidth="1"/>
    <col min="6409" max="6409" width="9.109375" style="403"/>
    <col min="6410" max="6410" width="18.44140625" style="403" bestFit="1" customWidth="1"/>
    <col min="6411" max="6657" width="9.109375" style="403"/>
    <col min="6658" max="6658" width="27.21875" style="403" customWidth="1"/>
    <col min="6659" max="6660" width="9.109375" style="403"/>
    <col min="6661" max="6661" width="2.88671875" style="403" customWidth="1"/>
    <col min="6662" max="6662" width="11.88671875" style="403" customWidth="1"/>
    <col min="6663" max="6663" width="3.33203125" style="403" customWidth="1"/>
    <col min="6664" max="6664" width="17.6640625" style="403" customWidth="1"/>
    <col min="6665" max="6665" width="9.109375" style="403"/>
    <col min="6666" max="6666" width="18.44140625" style="403" bestFit="1" customWidth="1"/>
    <col min="6667" max="6913" width="9.109375" style="403"/>
    <col min="6914" max="6914" width="27.21875" style="403" customWidth="1"/>
    <col min="6915" max="6916" width="9.109375" style="403"/>
    <col min="6917" max="6917" width="2.88671875" style="403" customWidth="1"/>
    <col min="6918" max="6918" width="11.88671875" style="403" customWidth="1"/>
    <col min="6919" max="6919" width="3.33203125" style="403" customWidth="1"/>
    <col min="6920" max="6920" width="17.6640625" style="403" customWidth="1"/>
    <col min="6921" max="6921" width="9.109375" style="403"/>
    <col min="6922" max="6922" width="18.44140625" style="403" bestFit="1" customWidth="1"/>
    <col min="6923" max="7169" width="9.109375" style="403"/>
    <col min="7170" max="7170" width="27.21875" style="403" customWidth="1"/>
    <col min="7171" max="7172" width="9.109375" style="403"/>
    <col min="7173" max="7173" width="2.88671875" style="403" customWidth="1"/>
    <col min="7174" max="7174" width="11.88671875" style="403" customWidth="1"/>
    <col min="7175" max="7175" width="3.33203125" style="403" customWidth="1"/>
    <col min="7176" max="7176" width="17.6640625" style="403" customWidth="1"/>
    <col min="7177" max="7177" width="9.109375" style="403"/>
    <col min="7178" max="7178" width="18.44140625" style="403" bestFit="1" customWidth="1"/>
    <col min="7179" max="7425" width="9.109375" style="403"/>
    <col min="7426" max="7426" width="27.21875" style="403" customWidth="1"/>
    <col min="7427" max="7428" width="9.109375" style="403"/>
    <col min="7429" max="7429" width="2.88671875" style="403" customWidth="1"/>
    <col min="7430" max="7430" width="11.88671875" style="403" customWidth="1"/>
    <col min="7431" max="7431" width="3.33203125" style="403" customWidth="1"/>
    <col min="7432" max="7432" width="17.6640625" style="403" customWidth="1"/>
    <col min="7433" max="7433" width="9.109375" style="403"/>
    <col min="7434" max="7434" width="18.44140625" style="403" bestFit="1" customWidth="1"/>
    <col min="7435" max="7681" width="9.109375" style="403"/>
    <col min="7682" max="7682" width="27.21875" style="403" customWidth="1"/>
    <col min="7683" max="7684" width="9.109375" style="403"/>
    <col min="7685" max="7685" width="2.88671875" style="403" customWidth="1"/>
    <col min="7686" max="7686" width="11.88671875" style="403" customWidth="1"/>
    <col min="7687" max="7687" width="3.33203125" style="403" customWidth="1"/>
    <col min="7688" max="7688" width="17.6640625" style="403" customWidth="1"/>
    <col min="7689" max="7689" width="9.109375" style="403"/>
    <col min="7690" max="7690" width="18.44140625" style="403" bestFit="1" customWidth="1"/>
    <col min="7691" max="7937" width="9.109375" style="403"/>
    <col min="7938" max="7938" width="27.21875" style="403" customWidth="1"/>
    <col min="7939" max="7940" width="9.109375" style="403"/>
    <col min="7941" max="7941" width="2.88671875" style="403" customWidth="1"/>
    <col min="7942" max="7942" width="11.88671875" style="403" customWidth="1"/>
    <col min="7943" max="7943" width="3.33203125" style="403" customWidth="1"/>
    <col min="7944" max="7944" width="17.6640625" style="403" customWidth="1"/>
    <col min="7945" max="7945" width="9.109375" style="403"/>
    <col min="7946" max="7946" width="18.44140625" style="403" bestFit="1" customWidth="1"/>
    <col min="7947" max="8193" width="9.109375" style="403"/>
    <col min="8194" max="8194" width="27.21875" style="403" customWidth="1"/>
    <col min="8195" max="8196" width="9.109375" style="403"/>
    <col min="8197" max="8197" width="2.88671875" style="403" customWidth="1"/>
    <col min="8198" max="8198" width="11.88671875" style="403" customWidth="1"/>
    <col min="8199" max="8199" width="3.33203125" style="403" customWidth="1"/>
    <col min="8200" max="8200" width="17.6640625" style="403" customWidth="1"/>
    <col min="8201" max="8201" width="9.109375" style="403"/>
    <col min="8202" max="8202" width="18.44140625" style="403" bestFit="1" customWidth="1"/>
    <col min="8203" max="8449" width="9.109375" style="403"/>
    <col min="8450" max="8450" width="27.21875" style="403" customWidth="1"/>
    <col min="8451" max="8452" width="9.109375" style="403"/>
    <col min="8453" max="8453" width="2.88671875" style="403" customWidth="1"/>
    <col min="8454" max="8454" width="11.88671875" style="403" customWidth="1"/>
    <col min="8455" max="8455" width="3.33203125" style="403" customWidth="1"/>
    <col min="8456" max="8456" width="17.6640625" style="403" customWidth="1"/>
    <col min="8457" max="8457" width="9.109375" style="403"/>
    <col min="8458" max="8458" width="18.44140625" style="403" bestFit="1" customWidth="1"/>
    <col min="8459" max="8705" width="9.109375" style="403"/>
    <col min="8706" max="8706" width="27.21875" style="403" customWidth="1"/>
    <col min="8707" max="8708" width="9.109375" style="403"/>
    <col min="8709" max="8709" width="2.88671875" style="403" customWidth="1"/>
    <col min="8710" max="8710" width="11.88671875" style="403" customWidth="1"/>
    <col min="8711" max="8711" width="3.33203125" style="403" customWidth="1"/>
    <col min="8712" max="8712" width="17.6640625" style="403" customWidth="1"/>
    <col min="8713" max="8713" width="9.109375" style="403"/>
    <col min="8714" max="8714" width="18.44140625" style="403" bestFit="1" customWidth="1"/>
    <col min="8715" max="8961" width="9.109375" style="403"/>
    <col min="8962" max="8962" width="27.21875" style="403" customWidth="1"/>
    <col min="8963" max="8964" width="9.109375" style="403"/>
    <col min="8965" max="8965" width="2.88671875" style="403" customWidth="1"/>
    <col min="8966" max="8966" width="11.88671875" style="403" customWidth="1"/>
    <col min="8967" max="8967" width="3.33203125" style="403" customWidth="1"/>
    <col min="8968" max="8968" width="17.6640625" style="403" customWidth="1"/>
    <col min="8969" max="8969" width="9.109375" style="403"/>
    <col min="8970" max="8970" width="18.44140625" style="403" bestFit="1" customWidth="1"/>
    <col min="8971" max="9217" width="9.109375" style="403"/>
    <col min="9218" max="9218" width="27.21875" style="403" customWidth="1"/>
    <col min="9219" max="9220" width="9.109375" style="403"/>
    <col min="9221" max="9221" width="2.88671875" style="403" customWidth="1"/>
    <col min="9222" max="9222" width="11.88671875" style="403" customWidth="1"/>
    <col min="9223" max="9223" width="3.33203125" style="403" customWidth="1"/>
    <col min="9224" max="9224" width="17.6640625" style="403" customWidth="1"/>
    <col min="9225" max="9225" width="9.109375" style="403"/>
    <col min="9226" max="9226" width="18.44140625" style="403" bestFit="1" customWidth="1"/>
    <col min="9227" max="9473" width="9.109375" style="403"/>
    <col min="9474" max="9474" width="27.21875" style="403" customWidth="1"/>
    <col min="9475" max="9476" width="9.109375" style="403"/>
    <col min="9477" max="9477" width="2.88671875" style="403" customWidth="1"/>
    <col min="9478" max="9478" width="11.88671875" style="403" customWidth="1"/>
    <col min="9479" max="9479" width="3.33203125" style="403" customWidth="1"/>
    <col min="9480" max="9480" width="17.6640625" style="403" customWidth="1"/>
    <col min="9481" max="9481" width="9.109375" style="403"/>
    <col min="9482" max="9482" width="18.44140625" style="403" bestFit="1" customWidth="1"/>
    <col min="9483" max="9729" width="9.109375" style="403"/>
    <col min="9730" max="9730" width="27.21875" style="403" customWidth="1"/>
    <col min="9731" max="9732" width="9.109375" style="403"/>
    <col min="9733" max="9733" width="2.88671875" style="403" customWidth="1"/>
    <col min="9734" max="9734" width="11.88671875" style="403" customWidth="1"/>
    <col min="9735" max="9735" width="3.33203125" style="403" customWidth="1"/>
    <col min="9736" max="9736" width="17.6640625" style="403" customWidth="1"/>
    <col min="9737" max="9737" width="9.109375" style="403"/>
    <col min="9738" max="9738" width="18.44140625" style="403" bestFit="1" customWidth="1"/>
    <col min="9739" max="9985" width="9.109375" style="403"/>
    <col min="9986" max="9986" width="27.21875" style="403" customWidth="1"/>
    <col min="9987" max="9988" width="9.109375" style="403"/>
    <col min="9989" max="9989" width="2.88671875" style="403" customWidth="1"/>
    <col min="9990" max="9990" width="11.88671875" style="403" customWidth="1"/>
    <col min="9991" max="9991" width="3.33203125" style="403" customWidth="1"/>
    <col min="9992" max="9992" width="17.6640625" style="403" customWidth="1"/>
    <col min="9993" max="9993" width="9.109375" style="403"/>
    <col min="9994" max="9994" width="18.44140625" style="403" bestFit="1" customWidth="1"/>
    <col min="9995" max="10241" width="9.109375" style="403"/>
    <col min="10242" max="10242" width="27.21875" style="403" customWidth="1"/>
    <col min="10243" max="10244" width="9.109375" style="403"/>
    <col min="10245" max="10245" width="2.88671875" style="403" customWidth="1"/>
    <col min="10246" max="10246" width="11.88671875" style="403" customWidth="1"/>
    <col min="10247" max="10247" width="3.33203125" style="403" customWidth="1"/>
    <col min="10248" max="10248" width="17.6640625" style="403" customWidth="1"/>
    <col min="10249" max="10249" width="9.109375" style="403"/>
    <col min="10250" max="10250" width="18.44140625" style="403" bestFit="1" customWidth="1"/>
    <col min="10251" max="10497" width="9.109375" style="403"/>
    <col min="10498" max="10498" width="27.21875" style="403" customWidth="1"/>
    <col min="10499" max="10500" width="9.109375" style="403"/>
    <col min="10501" max="10501" width="2.88671875" style="403" customWidth="1"/>
    <col min="10502" max="10502" width="11.88671875" style="403" customWidth="1"/>
    <col min="10503" max="10503" width="3.33203125" style="403" customWidth="1"/>
    <col min="10504" max="10504" width="17.6640625" style="403" customWidth="1"/>
    <col min="10505" max="10505" width="9.109375" style="403"/>
    <col min="10506" max="10506" width="18.44140625" style="403" bestFit="1" customWidth="1"/>
    <col min="10507" max="10753" width="9.109375" style="403"/>
    <col min="10754" max="10754" width="27.21875" style="403" customWidth="1"/>
    <col min="10755" max="10756" width="9.109375" style="403"/>
    <col min="10757" max="10757" width="2.88671875" style="403" customWidth="1"/>
    <col min="10758" max="10758" width="11.88671875" style="403" customWidth="1"/>
    <col min="10759" max="10759" width="3.33203125" style="403" customWidth="1"/>
    <col min="10760" max="10760" width="17.6640625" style="403" customWidth="1"/>
    <col min="10761" max="10761" width="9.109375" style="403"/>
    <col min="10762" max="10762" width="18.44140625" style="403" bestFit="1" customWidth="1"/>
    <col min="10763" max="11009" width="9.109375" style="403"/>
    <col min="11010" max="11010" width="27.21875" style="403" customWidth="1"/>
    <col min="11011" max="11012" width="9.109375" style="403"/>
    <col min="11013" max="11013" width="2.88671875" style="403" customWidth="1"/>
    <col min="11014" max="11014" width="11.88671875" style="403" customWidth="1"/>
    <col min="11015" max="11015" width="3.33203125" style="403" customWidth="1"/>
    <col min="11016" max="11016" width="17.6640625" style="403" customWidth="1"/>
    <col min="11017" max="11017" width="9.109375" style="403"/>
    <col min="11018" max="11018" width="18.44140625" style="403" bestFit="1" customWidth="1"/>
    <col min="11019" max="11265" width="9.109375" style="403"/>
    <col min="11266" max="11266" width="27.21875" style="403" customWidth="1"/>
    <col min="11267" max="11268" width="9.109375" style="403"/>
    <col min="11269" max="11269" width="2.88671875" style="403" customWidth="1"/>
    <col min="11270" max="11270" width="11.88671875" style="403" customWidth="1"/>
    <col min="11271" max="11271" width="3.33203125" style="403" customWidth="1"/>
    <col min="11272" max="11272" width="17.6640625" style="403" customWidth="1"/>
    <col min="11273" max="11273" width="9.109375" style="403"/>
    <col min="11274" max="11274" width="18.44140625" style="403" bestFit="1" customWidth="1"/>
    <col min="11275" max="11521" width="9.109375" style="403"/>
    <col min="11522" max="11522" width="27.21875" style="403" customWidth="1"/>
    <col min="11523" max="11524" width="9.109375" style="403"/>
    <col min="11525" max="11525" width="2.88671875" style="403" customWidth="1"/>
    <col min="11526" max="11526" width="11.88671875" style="403" customWidth="1"/>
    <col min="11527" max="11527" width="3.33203125" style="403" customWidth="1"/>
    <col min="11528" max="11528" width="17.6640625" style="403" customWidth="1"/>
    <col min="11529" max="11529" width="9.109375" style="403"/>
    <col min="11530" max="11530" width="18.44140625" style="403" bestFit="1" customWidth="1"/>
    <col min="11531" max="11777" width="9.109375" style="403"/>
    <col min="11778" max="11778" width="27.21875" style="403" customWidth="1"/>
    <col min="11779" max="11780" width="9.109375" style="403"/>
    <col min="11781" max="11781" width="2.88671875" style="403" customWidth="1"/>
    <col min="11782" max="11782" width="11.88671875" style="403" customWidth="1"/>
    <col min="11783" max="11783" width="3.33203125" style="403" customWidth="1"/>
    <col min="11784" max="11784" width="17.6640625" style="403" customWidth="1"/>
    <col min="11785" max="11785" width="9.109375" style="403"/>
    <col min="11786" max="11786" width="18.44140625" style="403" bestFit="1" customWidth="1"/>
    <col min="11787" max="12033" width="9.109375" style="403"/>
    <col min="12034" max="12034" width="27.21875" style="403" customWidth="1"/>
    <col min="12035" max="12036" width="9.109375" style="403"/>
    <col min="12037" max="12037" width="2.88671875" style="403" customWidth="1"/>
    <col min="12038" max="12038" width="11.88671875" style="403" customWidth="1"/>
    <col min="12039" max="12039" width="3.33203125" style="403" customWidth="1"/>
    <col min="12040" max="12040" width="17.6640625" style="403" customWidth="1"/>
    <col min="12041" max="12041" width="9.109375" style="403"/>
    <col min="12042" max="12042" width="18.44140625" style="403" bestFit="1" customWidth="1"/>
    <col min="12043" max="12289" width="9.109375" style="403"/>
    <col min="12290" max="12290" width="27.21875" style="403" customWidth="1"/>
    <col min="12291" max="12292" width="9.109375" style="403"/>
    <col min="12293" max="12293" width="2.88671875" style="403" customWidth="1"/>
    <col min="12294" max="12294" width="11.88671875" style="403" customWidth="1"/>
    <col min="12295" max="12295" width="3.33203125" style="403" customWidth="1"/>
    <col min="12296" max="12296" width="17.6640625" style="403" customWidth="1"/>
    <col min="12297" max="12297" width="9.109375" style="403"/>
    <col min="12298" max="12298" width="18.44140625" style="403" bestFit="1" customWidth="1"/>
    <col min="12299" max="12545" width="9.109375" style="403"/>
    <col min="12546" max="12546" width="27.21875" style="403" customWidth="1"/>
    <col min="12547" max="12548" width="9.109375" style="403"/>
    <col min="12549" max="12549" width="2.88671875" style="403" customWidth="1"/>
    <col min="12550" max="12550" width="11.88671875" style="403" customWidth="1"/>
    <col min="12551" max="12551" width="3.33203125" style="403" customWidth="1"/>
    <col min="12552" max="12552" width="17.6640625" style="403" customWidth="1"/>
    <col min="12553" max="12553" width="9.109375" style="403"/>
    <col min="12554" max="12554" width="18.44140625" style="403" bestFit="1" customWidth="1"/>
    <col min="12555" max="12801" width="9.109375" style="403"/>
    <col min="12802" max="12802" width="27.21875" style="403" customWidth="1"/>
    <col min="12803" max="12804" width="9.109375" style="403"/>
    <col min="12805" max="12805" width="2.88671875" style="403" customWidth="1"/>
    <col min="12806" max="12806" width="11.88671875" style="403" customWidth="1"/>
    <col min="12807" max="12807" width="3.33203125" style="403" customWidth="1"/>
    <col min="12808" max="12808" width="17.6640625" style="403" customWidth="1"/>
    <col min="12809" max="12809" width="9.109375" style="403"/>
    <col min="12810" max="12810" width="18.44140625" style="403" bestFit="1" customWidth="1"/>
    <col min="12811" max="13057" width="9.109375" style="403"/>
    <col min="13058" max="13058" width="27.21875" style="403" customWidth="1"/>
    <col min="13059" max="13060" width="9.109375" style="403"/>
    <col min="13061" max="13061" width="2.88671875" style="403" customWidth="1"/>
    <col min="13062" max="13062" width="11.88671875" style="403" customWidth="1"/>
    <col min="13063" max="13063" width="3.33203125" style="403" customWidth="1"/>
    <col min="13064" max="13064" width="17.6640625" style="403" customWidth="1"/>
    <col min="13065" max="13065" width="9.109375" style="403"/>
    <col min="13066" max="13066" width="18.44140625" style="403" bestFit="1" customWidth="1"/>
    <col min="13067" max="13313" width="9.109375" style="403"/>
    <col min="13314" max="13314" width="27.21875" style="403" customWidth="1"/>
    <col min="13315" max="13316" width="9.109375" style="403"/>
    <col min="13317" max="13317" width="2.88671875" style="403" customWidth="1"/>
    <col min="13318" max="13318" width="11.88671875" style="403" customWidth="1"/>
    <col min="13319" max="13319" width="3.33203125" style="403" customWidth="1"/>
    <col min="13320" max="13320" width="17.6640625" style="403" customWidth="1"/>
    <col min="13321" max="13321" width="9.109375" style="403"/>
    <col min="13322" max="13322" width="18.44140625" style="403" bestFit="1" customWidth="1"/>
    <col min="13323" max="13569" width="9.109375" style="403"/>
    <col min="13570" max="13570" width="27.21875" style="403" customWidth="1"/>
    <col min="13571" max="13572" width="9.109375" style="403"/>
    <col min="13573" max="13573" width="2.88671875" style="403" customWidth="1"/>
    <col min="13574" max="13574" width="11.88671875" style="403" customWidth="1"/>
    <col min="13575" max="13575" width="3.33203125" style="403" customWidth="1"/>
    <col min="13576" max="13576" width="17.6640625" style="403" customWidth="1"/>
    <col min="13577" max="13577" width="9.109375" style="403"/>
    <col min="13578" max="13578" width="18.44140625" style="403" bestFit="1" customWidth="1"/>
    <col min="13579" max="13825" width="9.109375" style="403"/>
    <col min="13826" max="13826" width="27.21875" style="403" customWidth="1"/>
    <col min="13827" max="13828" width="9.109375" style="403"/>
    <col min="13829" max="13829" width="2.88671875" style="403" customWidth="1"/>
    <col min="13830" max="13830" width="11.88671875" style="403" customWidth="1"/>
    <col min="13831" max="13831" width="3.33203125" style="403" customWidth="1"/>
    <col min="13832" max="13832" width="17.6640625" style="403" customWidth="1"/>
    <col min="13833" max="13833" width="9.109375" style="403"/>
    <col min="13834" max="13834" width="18.44140625" style="403" bestFit="1" customWidth="1"/>
    <col min="13835" max="14081" width="9.109375" style="403"/>
    <col min="14082" max="14082" width="27.21875" style="403" customWidth="1"/>
    <col min="14083" max="14084" width="9.109375" style="403"/>
    <col min="14085" max="14085" width="2.88671875" style="403" customWidth="1"/>
    <col min="14086" max="14086" width="11.88671875" style="403" customWidth="1"/>
    <col min="14087" max="14087" width="3.33203125" style="403" customWidth="1"/>
    <col min="14088" max="14088" width="17.6640625" style="403" customWidth="1"/>
    <col min="14089" max="14089" width="9.109375" style="403"/>
    <col min="14090" max="14090" width="18.44140625" style="403" bestFit="1" customWidth="1"/>
    <col min="14091" max="14337" width="9.109375" style="403"/>
    <col min="14338" max="14338" width="27.21875" style="403" customWidth="1"/>
    <col min="14339" max="14340" width="9.109375" style="403"/>
    <col min="14341" max="14341" width="2.88671875" style="403" customWidth="1"/>
    <col min="14342" max="14342" width="11.88671875" style="403" customWidth="1"/>
    <col min="14343" max="14343" width="3.33203125" style="403" customWidth="1"/>
    <col min="14344" max="14344" width="17.6640625" style="403" customWidth="1"/>
    <col min="14345" max="14345" width="9.109375" style="403"/>
    <col min="14346" max="14346" width="18.44140625" style="403" bestFit="1" customWidth="1"/>
    <col min="14347" max="14593" width="9.109375" style="403"/>
    <col min="14594" max="14594" width="27.21875" style="403" customWidth="1"/>
    <col min="14595" max="14596" width="9.109375" style="403"/>
    <col min="14597" max="14597" width="2.88671875" style="403" customWidth="1"/>
    <col min="14598" max="14598" width="11.88671875" style="403" customWidth="1"/>
    <col min="14599" max="14599" width="3.33203125" style="403" customWidth="1"/>
    <col min="14600" max="14600" width="17.6640625" style="403" customWidth="1"/>
    <col min="14601" max="14601" width="9.109375" style="403"/>
    <col min="14602" max="14602" width="18.44140625" style="403" bestFit="1" customWidth="1"/>
    <col min="14603" max="14849" width="9.109375" style="403"/>
    <col min="14850" max="14850" width="27.21875" style="403" customWidth="1"/>
    <col min="14851" max="14852" width="9.109375" style="403"/>
    <col min="14853" max="14853" width="2.88671875" style="403" customWidth="1"/>
    <col min="14854" max="14854" width="11.88671875" style="403" customWidth="1"/>
    <col min="14855" max="14855" width="3.33203125" style="403" customWidth="1"/>
    <col min="14856" max="14856" width="17.6640625" style="403" customWidth="1"/>
    <col min="14857" max="14857" width="9.109375" style="403"/>
    <col min="14858" max="14858" width="18.44140625" style="403" bestFit="1" customWidth="1"/>
    <col min="14859" max="15105" width="9.109375" style="403"/>
    <col min="15106" max="15106" width="27.21875" style="403" customWidth="1"/>
    <col min="15107" max="15108" width="9.109375" style="403"/>
    <col min="15109" max="15109" width="2.88671875" style="403" customWidth="1"/>
    <col min="15110" max="15110" width="11.88671875" style="403" customWidth="1"/>
    <col min="15111" max="15111" width="3.33203125" style="403" customWidth="1"/>
    <col min="15112" max="15112" width="17.6640625" style="403" customWidth="1"/>
    <col min="15113" max="15113" width="9.109375" style="403"/>
    <col min="15114" max="15114" width="18.44140625" style="403" bestFit="1" customWidth="1"/>
    <col min="15115" max="15361" width="9.109375" style="403"/>
    <col min="15362" max="15362" width="27.21875" style="403" customWidth="1"/>
    <col min="15363" max="15364" width="9.109375" style="403"/>
    <col min="15365" max="15365" width="2.88671875" style="403" customWidth="1"/>
    <col min="15366" max="15366" width="11.88671875" style="403" customWidth="1"/>
    <col min="15367" max="15367" width="3.33203125" style="403" customWidth="1"/>
    <col min="15368" max="15368" width="17.6640625" style="403" customWidth="1"/>
    <col min="15369" max="15369" width="9.109375" style="403"/>
    <col min="15370" max="15370" width="18.44140625" style="403" bestFit="1" customWidth="1"/>
    <col min="15371" max="15617" width="9.109375" style="403"/>
    <col min="15618" max="15618" width="27.21875" style="403" customWidth="1"/>
    <col min="15619" max="15620" width="9.109375" style="403"/>
    <col min="15621" max="15621" width="2.88671875" style="403" customWidth="1"/>
    <col min="15622" max="15622" width="11.88671875" style="403" customWidth="1"/>
    <col min="15623" max="15623" width="3.33203125" style="403" customWidth="1"/>
    <col min="15624" max="15624" width="17.6640625" style="403" customWidth="1"/>
    <col min="15625" max="15625" width="9.109375" style="403"/>
    <col min="15626" max="15626" width="18.44140625" style="403" bestFit="1" customWidth="1"/>
    <col min="15627" max="15873" width="9.109375" style="403"/>
    <col min="15874" max="15874" width="27.21875" style="403" customWidth="1"/>
    <col min="15875" max="15876" width="9.109375" style="403"/>
    <col min="15877" max="15877" width="2.88671875" style="403" customWidth="1"/>
    <col min="15878" max="15878" width="11.88671875" style="403" customWidth="1"/>
    <col min="15879" max="15879" width="3.33203125" style="403" customWidth="1"/>
    <col min="15880" max="15880" width="17.6640625" style="403" customWidth="1"/>
    <col min="15881" max="15881" width="9.109375" style="403"/>
    <col min="15882" max="15882" width="18.44140625" style="403" bestFit="1" customWidth="1"/>
    <col min="15883" max="16129" width="9.109375" style="403"/>
    <col min="16130" max="16130" width="27.21875" style="403" customWidth="1"/>
    <col min="16131" max="16132" width="9.109375" style="403"/>
    <col min="16133" max="16133" width="2.88671875" style="403" customWidth="1"/>
    <col min="16134" max="16134" width="11.88671875" style="403" customWidth="1"/>
    <col min="16135" max="16135" width="3.33203125" style="403" customWidth="1"/>
    <col min="16136" max="16136" width="17.6640625" style="403" customWidth="1"/>
    <col min="16137" max="16137" width="9.109375" style="403"/>
    <col min="16138" max="16138" width="18.44140625" style="403" bestFit="1" customWidth="1"/>
    <col min="16139" max="16384" width="9.109375" style="403"/>
  </cols>
  <sheetData>
    <row r="1" spans="1:10" s="719" customFormat="1">
      <c r="A1" s="716" t="s">
        <v>975</v>
      </c>
      <c r="B1" s="716"/>
      <c r="C1" s="716"/>
      <c r="D1" s="716"/>
      <c r="E1" s="716"/>
      <c r="F1" s="716"/>
      <c r="G1" s="716"/>
      <c r="H1" s="716"/>
      <c r="I1" s="716"/>
      <c r="J1" s="925"/>
    </row>
    <row r="2" spans="1:10" s="719" customFormat="1" ht="51" customHeight="1">
      <c r="A2" s="733" t="s">
        <v>976</v>
      </c>
      <c r="B2" s="1404" t="s">
        <v>977</v>
      </c>
      <c r="C2" s="1404"/>
      <c r="D2" s="1404"/>
      <c r="E2" s="1404"/>
      <c r="F2" s="1404"/>
      <c r="G2" s="1404"/>
      <c r="H2" s="1405"/>
      <c r="I2" s="716"/>
      <c r="J2" s="925"/>
    </row>
    <row r="3" spans="1:10" s="719" customFormat="1" ht="15.75" customHeight="1">
      <c r="A3" s="733"/>
      <c r="B3" s="1406"/>
      <c r="C3" s="1406"/>
      <c r="D3" s="734"/>
      <c r="E3" s="734"/>
      <c r="F3" s="734"/>
      <c r="G3" s="734"/>
      <c r="H3" s="735"/>
      <c r="I3" s="716"/>
      <c r="J3" s="925"/>
    </row>
    <row r="4" spans="1:10" s="719" customFormat="1">
      <c r="A4" s="716"/>
      <c r="B4" s="716"/>
      <c r="C4" s="716"/>
      <c r="D4" s="716"/>
      <c r="E4" s="716"/>
      <c r="F4" s="716"/>
      <c r="G4" s="716"/>
      <c r="H4" s="716"/>
      <c r="I4" s="716"/>
      <c r="J4" s="925"/>
    </row>
    <row r="5" spans="1:10" s="719" customFormat="1">
      <c r="A5" s="716" t="s">
        <v>978</v>
      </c>
      <c r="B5" s="736"/>
      <c r="C5" s="716" t="s">
        <v>1081</v>
      </c>
      <c r="D5" s="716"/>
      <c r="E5" s="716"/>
      <c r="F5" s="716"/>
      <c r="G5" s="716"/>
      <c r="H5" s="716"/>
      <c r="I5" s="716"/>
      <c r="J5" s="925"/>
    </row>
    <row r="6" spans="1:10" s="719" customFormat="1">
      <c r="A6" s="716"/>
      <c r="B6" s="716"/>
      <c r="C6" s="716"/>
      <c r="D6" s="716"/>
      <c r="E6" s="716"/>
      <c r="F6" s="716"/>
      <c r="G6" s="716"/>
      <c r="H6" s="716"/>
      <c r="I6" s="716"/>
      <c r="J6" s="925"/>
    </row>
    <row r="7" spans="1:10" s="719" customFormat="1">
      <c r="A7" s="716"/>
      <c r="B7" s="736"/>
      <c r="C7" s="716"/>
      <c r="D7" s="716"/>
      <c r="E7" s="716"/>
      <c r="F7" s="716"/>
      <c r="G7" s="716"/>
      <c r="H7" s="716"/>
      <c r="I7" s="716"/>
      <c r="J7" s="925"/>
    </row>
    <row r="8" spans="1:10" s="719" customFormat="1">
      <c r="A8" s="716"/>
      <c r="B8" s="716"/>
      <c r="C8" s="716"/>
      <c r="D8" s="716"/>
      <c r="E8" s="716"/>
      <c r="F8" s="716"/>
      <c r="G8" s="716"/>
      <c r="H8" s="716"/>
      <c r="I8" s="716"/>
      <c r="J8" s="925"/>
    </row>
    <row r="9" spans="1:10" s="719" customFormat="1">
      <c r="A9" s="716"/>
      <c r="B9" s="716"/>
      <c r="C9" s="716"/>
      <c r="D9" s="716"/>
      <c r="E9" s="716"/>
      <c r="F9" s="716"/>
      <c r="G9" s="716"/>
      <c r="H9" s="716"/>
      <c r="I9" s="716"/>
      <c r="J9" s="925"/>
    </row>
    <row r="10" spans="1:10" s="719" customFormat="1">
      <c r="A10" s="716"/>
      <c r="B10" s="716"/>
      <c r="C10" s="716"/>
      <c r="D10" s="716" t="s">
        <v>4</v>
      </c>
      <c r="E10" s="716"/>
      <c r="F10" s="716"/>
      <c r="G10" s="716"/>
      <c r="H10" s="716"/>
      <c r="I10" s="716"/>
      <c r="J10" s="925"/>
    </row>
    <row r="11" spans="1:10" s="719" customFormat="1">
      <c r="A11" s="716"/>
      <c r="B11" s="716"/>
      <c r="C11" s="716"/>
      <c r="D11" s="716"/>
      <c r="E11" s="716"/>
      <c r="F11" s="716"/>
      <c r="G11" s="716"/>
      <c r="H11" s="716"/>
      <c r="I11" s="716"/>
      <c r="J11" s="925"/>
    </row>
    <row r="12" spans="1:10" s="719" customFormat="1">
      <c r="A12" s="716"/>
      <c r="B12" s="716"/>
      <c r="C12" s="716"/>
      <c r="D12" s="716"/>
      <c r="E12" s="716"/>
      <c r="F12" s="716"/>
      <c r="G12" s="716"/>
      <c r="H12" s="716"/>
      <c r="I12" s="716"/>
      <c r="J12" s="925"/>
    </row>
    <row r="13" spans="1:10" s="719" customFormat="1">
      <c r="A13" s="716"/>
      <c r="B13" s="716"/>
      <c r="C13" s="716"/>
      <c r="D13" s="716"/>
      <c r="E13" s="716"/>
      <c r="F13" s="716"/>
      <c r="G13" s="716"/>
      <c r="H13" s="716"/>
      <c r="I13" s="716"/>
      <c r="J13" s="925"/>
    </row>
    <row r="14" spans="1:10" s="719" customFormat="1">
      <c r="A14" s="716"/>
      <c r="B14" s="716"/>
      <c r="C14" s="736" t="s">
        <v>980</v>
      </c>
      <c r="D14" s="736"/>
      <c r="E14" s="736"/>
      <c r="F14" s="736"/>
      <c r="G14" s="716"/>
      <c r="H14" s="716"/>
      <c r="I14" s="716"/>
      <c r="J14" s="925"/>
    </row>
    <row r="15" spans="1:10" s="719" customFormat="1">
      <c r="A15" s="716"/>
      <c r="B15" s="716"/>
      <c r="C15" s="716"/>
      <c r="D15" s="716"/>
      <c r="E15" s="716"/>
      <c r="F15" s="716"/>
      <c r="G15" s="716"/>
      <c r="H15" s="716"/>
      <c r="I15" s="716"/>
      <c r="J15" s="925"/>
    </row>
    <row r="16" spans="1:10" s="719" customFormat="1">
      <c r="A16" s="716"/>
      <c r="B16" s="716"/>
      <c r="C16" s="716"/>
      <c r="D16" s="716"/>
      <c r="E16" s="716"/>
      <c r="F16" s="716"/>
      <c r="G16" s="716"/>
      <c r="H16" s="716"/>
      <c r="I16" s="716"/>
      <c r="J16" s="925"/>
    </row>
    <row r="17" spans="1:10" s="719" customFormat="1">
      <c r="A17" s="716"/>
      <c r="B17" s="716"/>
      <c r="C17" s="716"/>
      <c r="D17" s="716"/>
      <c r="E17" s="716"/>
      <c r="F17" s="716"/>
      <c r="G17" s="716"/>
      <c r="H17" s="716"/>
      <c r="I17" s="716"/>
      <c r="J17" s="925"/>
    </row>
    <row r="18" spans="1:10" s="719" customFormat="1">
      <c r="A18" s="716" t="s">
        <v>981</v>
      </c>
      <c r="B18" s="716" t="s">
        <v>102</v>
      </c>
      <c r="C18" s="716"/>
      <c r="D18" s="716"/>
      <c r="E18" s="716"/>
      <c r="F18" s="716"/>
      <c r="G18" s="716"/>
      <c r="H18" s="725">
        <f>H101</f>
        <v>5000</v>
      </c>
      <c r="I18" s="716"/>
      <c r="J18" s="925"/>
    </row>
    <row r="19" spans="1:10" s="719" customFormat="1">
      <c r="A19" s="716"/>
      <c r="B19" s="716"/>
      <c r="C19" s="716"/>
      <c r="D19" s="716"/>
      <c r="E19" s="716"/>
      <c r="F19" s="716"/>
      <c r="G19" s="716"/>
      <c r="H19" s="924"/>
      <c r="I19" s="716"/>
      <c r="J19" s="925"/>
    </row>
    <row r="20" spans="1:10" s="719" customFormat="1">
      <c r="A20" s="716" t="s">
        <v>982</v>
      </c>
      <c r="B20" s="716" t="s">
        <v>983</v>
      </c>
      <c r="C20" s="716"/>
      <c r="D20" s="716"/>
      <c r="E20" s="716"/>
      <c r="F20" s="716"/>
      <c r="G20" s="716"/>
      <c r="H20" s="725">
        <f>H146</f>
        <v>0</v>
      </c>
      <c r="I20" s="716"/>
      <c r="J20" s="925"/>
    </row>
    <row r="21" spans="1:10" s="719" customFormat="1">
      <c r="A21" s="716"/>
      <c r="B21" s="716"/>
      <c r="C21" s="716"/>
      <c r="D21" s="716"/>
      <c r="E21" s="716"/>
      <c r="F21" s="716"/>
      <c r="G21" s="716"/>
      <c r="H21" s="924"/>
      <c r="I21" s="716"/>
      <c r="J21" s="925"/>
    </row>
    <row r="22" spans="1:10" s="719" customFormat="1">
      <c r="A22" s="716" t="s">
        <v>984</v>
      </c>
      <c r="B22" s="716" t="s">
        <v>203</v>
      </c>
      <c r="C22" s="716"/>
      <c r="D22" s="716"/>
      <c r="E22" s="716"/>
      <c r="F22" s="716"/>
      <c r="G22" s="716"/>
      <c r="H22" s="725">
        <f>H179</f>
        <v>0</v>
      </c>
      <c r="I22" s="716"/>
      <c r="J22" s="925"/>
    </row>
    <row r="23" spans="1:10" s="719" customFormat="1">
      <c r="A23" s="716"/>
      <c r="B23" s="716"/>
      <c r="C23" s="716"/>
      <c r="D23" s="716"/>
      <c r="E23" s="716"/>
      <c r="F23" s="716"/>
      <c r="G23" s="716"/>
      <c r="H23" s="924"/>
      <c r="I23" s="716"/>
      <c r="J23" s="925"/>
    </row>
    <row r="24" spans="1:10" s="719" customFormat="1">
      <c r="A24" s="716" t="s">
        <v>985</v>
      </c>
      <c r="B24" s="716" t="s">
        <v>238</v>
      </c>
      <c r="C24" s="716"/>
      <c r="D24" s="716"/>
      <c r="E24" s="716"/>
      <c r="F24" s="716"/>
      <c r="G24" s="716"/>
      <c r="H24" s="725">
        <f>H230</f>
        <v>0</v>
      </c>
      <c r="I24" s="716"/>
      <c r="J24" s="925"/>
    </row>
    <row r="25" spans="1:10" s="719" customFormat="1">
      <c r="A25" s="716"/>
      <c r="B25" s="716"/>
      <c r="C25" s="716"/>
      <c r="D25" s="716"/>
      <c r="E25" s="716"/>
      <c r="F25" s="716"/>
      <c r="G25" s="716"/>
      <c r="H25" s="924"/>
      <c r="I25" s="716"/>
      <c r="J25" s="925"/>
    </row>
    <row r="26" spans="1:10" s="719" customFormat="1">
      <c r="A26" s="716" t="s">
        <v>1082</v>
      </c>
      <c r="B26" s="716" t="s">
        <v>286</v>
      </c>
      <c r="C26" s="716"/>
      <c r="D26" s="716"/>
      <c r="E26" s="716"/>
      <c r="F26" s="716"/>
      <c r="G26" s="716"/>
      <c r="H26" s="725">
        <f>H246</f>
        <v>0</v>
      </c>
      <c r="I26" s="716"/>
      <c r="J26" s="925"/>
    </row>
    <row r="27" spans="1:10" s="719" customFormat="1">
      <c r="A27" s="716"/>
      <c r="B27" s="716"/>
      <c r="C27" s="716"/>
      <c r="D27" s="716"/>
      <c r="E27" s="716"/>
      <c r="F27" s="716"/>
      <c r="G27" s="716"/>
      <c r="H27" s="924"/>
      <c r="I27" s="716"/>
      <c r="J27" s="925"/>
    </row>
    <row r="28" spans="1:10" s="719" customFormat="1">
      <c r="A28" s="716" t="s">
        <v>986</v>
      </c>
      <c r="B28" s="716" t="s">
        <v>288</v>
      </c>
      <c r="C28" s="716"/>
      <c r="D28" s="716"/>
      <c r="E28" s="716"/>
      <c r="F28" s="716"/>
      <c r="G28" s="716"/>
      <c r="H28" s="725">
        <f>H284</f>
        <v>0</v>
      </c>
      <c r="I28" s="716"/>
      <c r="J28" s="925"/>
    </row>
    <row r="29" spans="1:10" s="719" customFormat="1">
      <c r="A29" s="716"/>
      <c r="B29" s="716"/>
      <c r="C29" s="716"/>
      <c r="D29" s="716"/>
      <c r="E29" s="716"/>
      <c r="F29" s="716"/>
      <c r="G29" s="716"/>
      <c r="H29" s="924"/>
      <c r="I29" s="716"/>
      <c r="J29" s="925"/>
    </row>
    <row r="30" spans="1:10" s="719" customFormat="1">
      <c r="A30" s="716" t="s">
        <v>987</v>
      </c>
      <c r="B30" s="716" t="s">
        <v>331</v>
      </c>
      <c r="C30" s="716"/>
      <c r="D30" s="716"/>
      <c r="E30" s="716"/>
      <c r="F30" s="716"/>
      <c r="G30" s="716"/>
      <c r="H30" s="725">
        <f>H306</f>
        <v>2800</v>
      </c>
      <c r="I30" s="716"/>
      <c r="J30" s="925"/>
    </row>
    <row r="31" spans="1:10" s="719" customFormat="1" ht="13.8" thickBot="1">
      <c r="A31" s="737"/>
      <c r="B31" s="737"/>
      <c r="C31" s="737"/>
      <c r="D31" s="737"/>
      <c r="E31" s="737"/>
      <c r="F31" s="737"/>
      <c r="G31" s="737"/>
      <c r="H31" s="983"/>
      <c r="I31" s="716"/>
      <c r="J31" s="925"/>
    </row>
    <row r="32" spans="1:10" s="719" customFormat="1" ht="13.8" thickTop="1">
      <c r="A32" s="716"/>
      <c r="B32" s="716"/>
      <c r="C32" s="716"/>
      <c r="D32" s="716"/>
      <c r="E32" s="716"/>
      <c r="F32" s="716"/>
      <c r="G32" s="716"/>
      <c r="H32" s="984"/>
      <c r="I32" s="716"/>
      <c r="J32" s="925"/>
    </row>
    <row r="33" spans="1:10" s="719" customFormat="1">
      <c r="A33" s="716"/>
      <c r="B33" s="716"/>
      <c r="C33" s="716"/>
      <c r="D33" s="716"/>
      <c r="E33" s="716"/>
      <c r="F33" s="716"/>
      <c r="G33" s="716"/>
      <c r="H33" s="984"/>
      <c r="I33" s="716"/>
      <c r="J33" s="925"/>
    </row>
    <row r="34" spans="1:10" s="719" customFormat="1">
      <c r="A34" s="716"/>
      <c r="B34" s="716"/>
      <c r="C34" s="716"/>
      <c r="D34" s="716"/>
      <c r="E34" s="716"/>
      <c r="F34" s="716"/>
      <c r="G34" s="716"/>
      <c r="H34" s="984"/>
      <c r="I34" s="716"/>
      <c r="J34" s="925"/>
    </row>
    <row r="35" spans="1:10" s="719" customFormat="1">
      <c r="A35" s="716"/>
      <c r="B35" s="716"/>
      <c r="C35" s="736" t="s">
        <v>970</v>
      </c>
      <c r="D35" s="736"/>
      <c r="E35" s="736"/>
      <c r="F35" s="736"/>
      <c r="G35" s="736"/>
      <c r="H35" s="985">
        <f>SUM(H18:H30)</f>
        <v>7800</v>
      </c>
      <c r="I35" s="716"/>
      <c r="J35" s="925"/>
    </row>
    <row r="36" spans="1:10" s="719" customFormat="1">
      <c r="A36" s="716"/>
      <c r="B36" s="716"/>
      <c r="C36" s="716"/>
      <c r="D36" s="716"/>
      <c r="E36" s="716"/>
      <c r="F36" s="716"/>
      <c r="G36" s="716"/>
      <c r="H36" s="924"/>
      <c r="I36" s="716"/>
      <c r="J36" s="925"/>
    </row>
    <row r="37" spans="1:10" s="719" customFormat="1" ht="13.8" thickBot="1">
      <c r="A37" s="716"/>
      <c r="B37" s="716"/>
      <c r="C37" s="741" t="s">
        <v>91</v>
      </c>
      <c r="D37" s="737"/>
      <c r="E37" s="737"/>
      <c r="F37" s="737"/>
      <c r="G37" s="737"/>
      <c r="H37" s="986">
        <f>0.22*H35</f>
        <v>1716</v>
      </c>
      <c r="I37" s="716"/>
      <c r="J37" s="925"/>
    </row>
    <row r="38" spans="1:10" s="719" customFormat="1" ht="14.4" thickTop="1" thickBot="1">
      <c r="A38" s="716"/>
      <c r="B38" s="716"/>
      <c r="C38" s="716"/>
      <c r="D38" s="716"/>
      <c r="E38" s="716"/>
      <c r="F38" s="716"/>
      <c r="G38" s="716"/>
      <c r="H38" s="987"/>
      <c r="I38" s="716"/>
      <c r="J38" s="925"/>
    </row>
    <row r="39" spans="1:10" s="719" customFormat="1" ht="13.8" thickBot="1">
      <c r="A39" s="716"/>
      <c r="B39" s="716"/>
      <c r="C39" s="744" t="s">
        <v>974</v>
      </c>
      <c r="D39" s="745"/>
      <c r="E39" s="745"/>
      <c r="F39" s="745"/>
      <c r="G39" s="745"/>
      <c r="H39" s="988">
        <f>H35+H37</f>
        <v>9516</v>
      </c>
      <c r="I39" s="716"/>
      <c r="J39" s="925"/>
    </row>
    <row r="40" spans="1:10" s="719" customFormat="1">
      <c r="A40" s="716"/>
      <c r="B40" s="716"/>
      <c r="C40" s="716"/>
      <c r="D40" s="716"/>
      <c r="E40" s="716"/>
      <c r="F40" s="716"/>
      <c r="G40" s="716"/>
      <c r="H40" s="716"/>
      <c r="I40" s="716"/>
      <c r="J40" s="925"/>
    </row>
    <row r="41" spans="1:10" s="719" customFormat="1">
      <c r="A41" s="716"/>
      <c r="B41" s="716"/>
      <c r="C41" s="716"/>
      <c r="D41" s="716"/>
      <c r="E41" s="716"/>
      <c r="F41" s="716"/>
      <c r="G41" s="716"/>
      <c r="H41" s="716"/>
      <c r="I41" s="716"/>
      <c r="J41" s="925"/>
    </row>
    <row r="42" spans="1:10" s="719" customFormat="1">
      <c r="A42" s="716"/>
      <c r="B42" s="716"/>
      <c r="C42" s="716"/>
      <c r="D42" s="716"/>
      <c r="E42" s="716"/>
      <c r="F42" s="716"/>
      <c r="G42" s="716"/>
      <c r="H42" s="716"/>
      <c r="I42" s="716"/>
      <c r="J42" s="925"/>
    </row>
    <row r="43" spans="1:10" s="719" customFormat="1">
      <c r="A43" s="716"/>
      <c r="B43" s="716"/>
      <c r="C43" s="716"/>
      <c r="D43" s="716"/>
      <c r="E43" s="716"/>
      <c r="F43" s="716"/>
      <c r="G43" s="716"/>
      <c r="H43" s="716"/>
      <c r="I43" s="716"/>
      <c r="J43" s="925"/>
    </row>
    <row r="44" spans="1:10" s="719" customFormat="1">
      <c r="A44" s="716"/>
      <c r="B44" s="716"/>
      <c r="C44" s="716"/>
      <c r="D44" s="716"/>
      <c r="E44" s="716"/>
      <c r="F44" s="716"/>
      <c r="G44" s="716"/>
      <c r="H44" s="716"/>
      <c r="I44" s="716"/>
      <c r="J44" s="925"/>
    </row>
    <row r="45" spans="1:10" s="719" customFormat="1">
      <c r="A45" s="716"/>
      <c r="B45" s="716"/>
      <c r="C45" s="716"/>
      <c r="D45" s="716"/>
      <c r="E45" s="716"/>
      <c r="F45" s="716"/>
      <c r="G45" s="716"/>
      <c r="H45" s="716"/>
      <c r="I45" s="716"/>
      <c r="J45" s="925"/>
    </row>
    <row r="46" spans="1:10" s="719" customFormat="1">
      <c r="A46" s="716"/>
      <c r="B46" s="716"/>
      <c r="C46" s="716"/>
      <c r="D46" s="716"/>
      <c r="E46" s="716"/>
      <c r="F46" s="716"/>
      <c r="G46" s="716"/>
      <c r="H46" s="716"/>
      <c r="I46" s="716"/>
      <c r="J46" s="925"/>
    </row>
    <row r="47" spans="1:10" s="719" customFormat="1">
      <c r="A47" s="716"/>
      <c r="B47" s="716"/>
      <c r="C47" s="716"/>
      <c r="D47" s="716"/>
      <c r="E47" s="716"/>
      <c r="F47" s="716"/>
      <c r="G47" s="716"/>
      <c r="H47" s="716"/>
      <c r="I47" s="716"/>
      <c r="J47" s="925"/>
    </row>
    <row r="48" spans="1:10" s="719" customFormat="1">
      <c r="A48" s="716"/>
      <c r="B48" s="716"/>
      <c r="C48" s="716"/>
      <c r="D48" s="716"/>
      <c r="E48" s="716"/>
      <c r="F48" s="716"/>
      <c r="G48" s="716"/>
      <c r="H48" s="716"/>
      <c r="I48" s="716"/>
      <c r="J48" s="925"/>
    </row>
    <row r="49" spans="1:10" s="719" customFormat="1">
      <c r="A49" s="716"/>
      <c r="B49" s="716"/>
      <c r="C49" s="716"/>
      <c r="D49" s="716"/>
      <c r="E49" s="716"/>
      <c r="F49" s="716"/>
      <c r="G49" s="716"/>
      <c r="H49" s="716"/>
      <c r="I49" s="716"/>
      <c r="J49" s="925"/>
    </row>
    <row r="50" spans="1:10" s="719" customFormat="1">
      <c r="A50" s="716"/>
      <c r="B50" s="716"/>
      <c r="C50" s="716"/>
      <c r="D50" s="716"/>
      <c r="E50" s="716"/>
      <c r="F50" s="716"/>
      <c r="G50" s="716"/>
      <c r="H50" s="716"/>
      <c r="I50" s="716"/>
      <c r="J50" s="925"/>
    </row>
    <row r="51" spans="1:10" s="719" customFormat="1">
      <c r="A51" s="716"/>
      <c r="B51" s="747"/>
      <c r="C51" s="748"/>
      <c r="D51" s="749"/>
      <c r="E51" s="749"/>
      <c r="F51" s="750"/>
      <c r="G51" s="750"/>
      <c r="H51" s="739"/>
      <c r="J51" s="925"/>
    </row>
    <row r="52" spans="1:10" s="719" customFormat="1" ht="17.399999999999999">
      <c r="A52" s="751" t="s">
        <v>988</v>
      </c>
      <c r="B52" s="752"/>
      <c r="C52" s="753"/>
      <c r="D52" s="754"/>
      <c r="E52" s="754"/>
      <c r="F52" s="755"/>
      <c r="G52" s="755"/>
      <c r="H52" s="756"/>
      <c r="J52" s="925"/>
    </row>
    <row r="53" spans="1:10" s="719" customFormat="1">
      <c r="A53" s="716"/>
      <c r="B53" s="747"/>
      <c r="C53" s="748"/>
      <c r="D53" s="749"/>
      <c r="E53" s="749"/>
      <c r="F53" s="750"/>
      <c r="G53" s="750"/>
      <c r="H53" s="739"/>
      <c r="J53" s="925"/>
    </row>
    <row r="54" spans="1:10" s="719" customFormat="1" ht="13.8" thickBot="1">
      <c r="A54" s="716"/>
      <c r="B54" s="747"/>
      <c r="C54" s="748"/>
      <c r="D54" s="749"/>
      <c r="E54" s="749"/>
      <c r="F54" s="750"/>
      <c r="G54" s="750"/>
      <c r="H54" s="739"/>
      <c r="J54" s="925"/>
    </row>
    <row r="55" spans="1:10" s="719" customFormat="1" ht="27" thickBot="1">
      <c r="A55" s="757" t="s">
        <v>103</v>
      </c>
      <c r="B55" s="757" t="s">
        <v>989</v>
      </c>
      <c r="C55" s="758" t="s">
        <v>990</v>
      </c>
      <c r="D55" s="759" t="s">
        <v>105</v>
      </c>
      <c r="E55" s="759"/>
      <c r="F55" s="760" t="s">
        <v>92</v>
      </c>
      <c r="G55" s="760"/>
      <c r="H55" s="761" t="s">
        <v>970</v>
      </c>
      <c r="J55" s="925"/>
    </row>
    <row r="56" spans="1:10" s="719" customFormat="1">
      <c r="A56" s="762"/>
      <c r="B56" s="762"/>
      <c r="C56" s="763"/>
      <c r="D56" s="764"/>
      <c r="E56" s="764"/>
      <c r="F56" s="765"/>
      <c r="G56" s="765"/>
      <c r="H56" s="766"/>
      <c r="J56" s="925"/>
    </row>
    <row r="57" spans="1:10" s="719" customFormat="1" ht="118.8">
      <c r="A57" s="762"/>
      <c r="B57" s="767" t="s">
        <v>1467</v>
      </c>
      <c r="C57" s="763"/>
      <c r="D57" s="764"/>
      <c r="E57" s="764"/>
      <c r="F57" s="765"/>
      <c r="G57" s="765"/>
      <c r="H57" s="766"/>
      <c r="J57" s="925"/>
    </row>
    <row r="58" spans="1:10" s="719" customFormat="1">
      <c r="A58" s="762"/>
      <c r="B58" s="762"/>
      <c r="C58" s="763"/>
      <c r="D58" s="764"/>
      <c r="E58" s="764"/>
      <c r="F58" s="765"/>
      <c r="G58" s="765"/>
      <c r="H58" s="766"/>
      <c r="J58" s="925"/>
    </row>
    <row r="59" spans="1:10" s="719" customFormat="1" ht="15.6">
      <c r="A59" s="1407" t="s">
        <v>991</v>
      </c>
      <c r="B59" s="1407"/>
      <c r="C59" s="769"/>
      <c r="D59" s="770"/>
      <c r="E59" s="770"/>
      <c r="F59" s="771"/>
      <c r="G59" s="771"/>
      <c r="H59" s="772"/>
      <c r="J59" s="925"/>
    </row>
    <row r="60" spans="1:10" s="719" customFormat="1">
      <c r="A60" s="773"/>
      <c r="B60" s="774"/>
      <c r="C60" s="775"/>
      <c r="D60" s="776"/>
      <c r="E60" s="776"/>
      <c r="F60" s="777"/>
      <c r="G60" s="777"/>
      <c r="H60" s="778"/>
      <c r="J60" s="925"/>
    </row>
    <row r="61" spans="1:10" s="719" customFormat="1" ht="42.6" customHeight="1">
      <c r="A61" s="779" t="s">
        <v>111</v>
      </c>
      <c r="B61" s="774" t="s">
        <v>112</v>
      </c>
      <c r="C61" s="780" t="s">
        <v>113</v>
      </c>
      <c r="D61" s="781">
        <v>0.115</v>
      </c>
      <c r="E61" s="782"/>
      <c r="F61" s="783">
        <v>0</v>
      </c>
      <c r="G61" s="784"/>
      <c r="H61" s="783">
        <f>F61*D61</f>
        <v>0</v>
      </c>
      <c r="J61" s="925"/>
    </row>
    <row r="62" spans="1:10" s="719" customFormat="1">
      <c r="A62" s="779"/>
      <c r="B62" s="774"/>
      <c r="C62" s="780"/>
      <c r="D62" s="781"/>
      <c r="E62" s="782"/>
      <c r="F62" s="989"/>
      <c r="G62" s="784"/>
      <c r="H62" s="989"/>
      <c r="J62" s="925"/>
    </row>
    <row r="63" spans="1:10" s="719" customFormat="1" ht="42" customHeight="1">
      <c r="A63" s="779" t="s">
        <v>116</v>
      </c>
      <c r="B63" s="774" t="s">
        <v>117</v>
      </c>
      <c r="C63" s="780" t="s">
        <v>17</v>
      </c>
      <c r="D63" s="792">
        <v>6</v>
      </c>
      <c r="E63" s="792"/>
      <c r="F63" s="783">
        <v>0</v>
      </c>
      <c r="G63" s="784"/>
      <c r="H63" s="783">
        <f>F63*D63</f>
        <v>0</v>
      </c>
      <c r="J63" s="925"/>
    </row>
    <row r="64" spans="1:10" s="719" customFormat="1">
      <c r="A64" s="779"/>
      <c r="B64" s="774"/>
      <c r="C64" s="780"/>
      <c r="D64" s="792"/>
      <c r="E64" s="792"/>
      <c r="F64" s="784"/>
      <c r="G64" s="784"/>
      <c r="H64" s="784"/>
      <c r="J64" s="925"/>
    </row>
    <row r="65" spans="1:10" s="719" customFormat="1" ht="30.6" customHeight="1">
      <c r="A65" s="779" t="s">
        <v>992</v>
      </c>
      <c r="B65" s="774" t="s">
        <v>993</v>
      </c>
      <c r="C65" s="780" t="s">
        <v>17</v>
      </c>
      <c r="D65" s="792">
        <v>50</v>
      </c>
      <c r="E65" s="792"/>
      <c r="F65" s="793">
        <v>0</v>
      </c>
      <c r="G65" s="794"/>
      <c r="H65" s="793">
        <f>F65*D65</f>
        <v>0</v>
      </c>
      <c r="J65" s="925"/>
    </row>
    <row r="66" spans="1:10" s="719" customFormat="1">
      <c r="A66" s="795"/>
      <c r="B66" s="796"/>
      <c r="C66" s="780"/>
      <c r="D66" s="792"/>
      <c r="E66" s="792"/>
      <c r="F66" s="794"/>
      <c r="G66" s="794"/>
      <c r="H66" s="794"/>
      <c r="J66" s="925"/>
    </row>
    <row r="67" spans="1:10" s="719" customFormat="1" ht="31.2" customHeight="1">
      <c r="A67" s="779" t="s">
        <v>994</v>
      </c>
      <c r="B67" s="774" t="s">
        <v>995</v>
      </c>
      <c r="C67" s="780" t="s">
        <v>136</v>
      </c>
      <c r="D67" s="792">
        <v>450</v>
      </c>
      <c r="E67" s="792"/>
      <c r="F67" s="793">
        <v>0</v>
      </c>
      <c r="G67" s="794"/>
      <c r="H67" s="793">
        <f>F67*D67</f>
        <v>0</v>
      </c>
      <c r="J67" s="925"/>
    </row>
    <row r="68" spans="1:10" s="719" customFormat="1">
      <c r="A68" s="785"/>
      <c r="B68" s="786"/>
      <c r="C68" s="787"/>
      <c r="D68" s="803"/>
      <c r="E68" s="803"/>
      <c r="F68" s="990"/>
      <c r="G68" s="990"/>
      <c r="H68" s="791"/>
      <c r="J68" s="925"/>
    </row>
    <row r="69" spans="1:10" s="719" customFormat="1" ht="15.6">
      <c r="A69" s="1407" t="s">
        <v>996</v>
      </c>
      <c r="B69" s="1407"/>
      <c r="C69" s="769"/>
      <c r="D69" s="798"/>
      <c r="E69" s="798"/>
      <c r="F69" s="771"/>
      <c r="G69" s="771"/>
      <c r="H69" s="799"/>
      <c r="J69" s="925"/>
    </row>
    <row r="70" spans="1:10" s="719" customFormat="1" ht="15.6">
      <c r="A70" s="768"/>
      <c r="B70" s="768"/>
      <c r="C70" s="769"/>
      <c r="D70" s="798"/>
      <c r="E70" s="798"/>
      <c r="F70" s="771"/>
      <c r="G70" s="771"/>
      <c r="H70" s="799"/>
      <c r="J70" s="925"/>
    </row>
    <row r="71" spans="1:10" s="719" customFormat="1" ht="15">
      <c r="A71" s="991" t="s">
        <v>1083</v>
      </c>
      <c r="B71" s="991"/>
      <c r="C71" s="992"/>
      <c r="D71" s="992"/>
      <c r="E71" s="992"/>
      <c r="F71" s="771"/>
      <c r="G71" s="771"/>
      <c r="H71" s="799"/>
      <c r="J71" s="925"/>
    </row>
    <row r="72" spans="1:10" s="719" customFormat="1" ht="15.6">
      <c r="A72" s="993"/>
      <c r="B72" s="993"/>
      <c r="C72" s="994"/>
      <c r="D72" s="995"/>
      <c r="E72" s="995"/>
      <c r="F72" s="996"/>
      <c r="G72" s="996"/>
      <c r="H72" s="997"/>
      <c r="J72" s="925"/>
    </row>
    <row r="73" spans="1:10" s="719" customFormat="1" ht="82.8" customHeight="1">
      <c r="A73" s="779" t="s">
        <v>1084</v>
      </c>
      <c r="B73" s="774" t="s">
        <v>1085</v>
      </c>
      <c r="C73" s="780" t="s">
        <v>127</v>
      </c>
      <c r="D73" s="792">
        <v>15</v>
      </c>
      <c r="E73" s="792"/>
      <c r="F73" s="783">
        <v>0</v>
      </c>
      <c r="G73" s="784"/>
      <c r="H73" s="783">
        <f>F73*D73</f>
        <v>0</v>
      </c>
      <c r="J73" s="925"/>
    </row>
    <row r="74" spans="1:10" s="719" customFormat="1" ht="15.6">
      <c r="A74" s="993"/>
      <c r="B74" s="993"/>
      <c r="C74" s="994"/>
      <c r="D74" s="995"/>
      <c r="E74" s="995"/>
      <c r="F74" s="996"/>
      <c r="G74" s="996"/>
      <c r="H74" s="997"/>
      <c r="J74" s="925"/>
    </row>
    <row r="75" spans="1:10" s="719" customFormat="1" ht="13.8">
      <c r="A75" s="998"/>
      <c r="B75" s="998"/>
      <c r="C75" s="998"/>
      <c r="D75" s="998"/>
      <c r="E75" s="998"/>
      <c r="F75" s="791"/>
      <c r="G75" s="791"/>
      <c r="H75" s="791"/>
      <c r="J75" s="925"/>
    </row>
    <row r="76" spans="1:10" s="719" customFormat="1" ht="15.6">
      <c r="A76" s="801" t="s">
        <v>997</v>
      </c>
      <c r="B76" s="801"/>
      <c r="C76" s="801"/>
      <c r="D76" s="801"/>
      <c r="E76" s="802"/>
      <c r="F76" s="784"/>
      <c r="G76" s="784"/>
      <c r="H76" s="784"/>
      <c r="J76" s="925"/>
    </row>
    <row r="77" spans="1:10" s="719" customFormat="1">
      <c r="A77" s="779"/>
      <c r="B77" s="774"/>
      <c r="C77" s="780"/>
      <c r="D77" s="792"/>
      <c r="E77" s="792"/>
      <c r="F77" s="784"/>
      <c r="G77" s="784"/>
      <c r="H77" s="784"/>
      <c r="J77" s="925"/>
    </row>
    <row r="78" spans="1:10" s="719" customFormat="1" ht="30" customHeight="1">
      <c r="A78" s="779" t="s">
        <v>122</v>
      </c>
      <c r="B78" s="774" t="s">
        <v>998</v>
      </c>
      <c r="C78" s="780" t="s">
        <v>17</v>
      </c>
      <c r="D78" s="792">
        <v>3</v>
      </c>
      <c r="E78" s="792"/>
      <c r="F78" s="783">
        <v>0</v>
      </c>
      <c r="G78" s="784"/>
      <c r="H78" s="783">
        <f>F78*D78</f>
        <v>0</v>
      </c>
      <c r="J78" s="925"/>
    </row>
    <row r="79" spans="1:10" s="719" customFormat="1">
      <c r="A79" s="779"/>
      <c r="B79" s="774"/>
      <c r="C79" s="780"/>
      <c r="D79" s="792"/>
      <c r="E79" s="792"/>
      <c r="F79" s="989"/>
      <c r="G79" s="784"/>
      <c r="H79" s="989"/>
      <c r="J79" s="925"/>
    </row>
    <row r="80" spans="1:10" s="719" customFormat="1" ht="30" customHeight="1">
      <c r="A80" s="779" t="s">
        <v>1086</v>
      </c>
      <c r="B80" s="774" t="s">
        <v>1087</v>
      </c>
      <c r="C80" s="780" t="s">
        <v>17</v>
      </c>
      <c r="D80" s="792">
        <v>1</v>
      </c>
      <c r="E80" s="792"/>
      <c r="F80" s="783">
        <v>0</v>
      </c>
      <c r="G80" s="784"/>
      <c r="H80" s="783">
        <f>F80*D80</f>
        <v>0</v>
      </c>
      <c r="J80" s="925"/>
    </row>
    <row r="81" spans="1:10" s="719" customFormat="1">
      <c r="A81" s="779"/>
      <c r="B81" s="774"/>
      <c r="C81" s="780"/>
      <c r="D81" s="792"/>
      <c r="E81" s="792"/>
      <c r="F81" s="784"/>
      <c r="G81" s="784"/>
      <c r="H81" s="784"/>
      <c r="J81" s="925"/>
    </row>
    <row r="82" spans="1:10" s="719" customFormat="1" ht="95.4" customHeight="1">
      <c r="A82" s="779" t="s">
        <v>1088</v>
      </c>
      <c r="B82" s="774" t="s">
        <v>1089</v>
      </c>
      <c r="C82" s="780" t="s">
        <v>17</v>
      </c>
      <c r="D82" s="792">
        <v>1</v>
      </c>
      <c r="E82" s="792"/>
      <c r="F82" s="793">
        <v>0</v>
      </c>
      <c r="G82" s="794"/>
      <c r="H82" s="793">
        <f>F82*D82</f>
        <v>0</v>
      </c>
      <c r="J82" s="925"/>
    </row>
    <row r="83" spans="1:10" s="719" customFormat="1">
      <c r="A83" s="785"/>
      <c r="B83" s="786"/>
      <c r="C83" s="787"/>
      <c r="D83" s="803"/>
      <c r="E83" s="803"/>
      <c r="F83" s="999"/>
      <c r="G83" s="999"/>
      <c r="H83" s="999"/>
      <c r="J83" s="925"/>
    </row>
    <row r="84" spans="1:10" s="719" customFormat="1">
      <c r="A84" s="785"/>
      <c r="B84" s="786"/>
      <c r="C84" s="787"/>
      <c r="D84" s="787"/>
      <c r="E84" s="791"/>
      <c r="F84" s="791"/>
      <c r="G84" s="791"/>
      <c r="H84" s="791"/>
      <c r="J84" s="925"/>
    </row>
    <row r="85" spans="1:10" s="719" customFormat="1" ht="15.6">
      <c r="A85" s="801" t="s">
        <v>999</v>
      </c>
      <c r="B85" s="768"/>
      <c r="C85" s="804"/>
      <c r="D85" s="749"/>
      <c r="E85" s="749"/>
      <c r="F85" s="784"/>
      <c r="G85" s="784"/>
      <c r="H85" s="784"/>
      <c r="J85" s="925"/>
    </row>
    <row r="86" spans="1:10" s="719" customFormat="1" ht="15.6">
      <c r="A86" s="1000"/>
      <c r="B86" s="1001"/>
      <c r="C86" s="1002"/>
      <c r="D86" s="884"/>
      <c r="E86" s="884"/>
      <c r="F86" s="810"/>
      <c r="G86" s="810"/>
      <c r="H86" s="810"/>
      <c r="J86" s="925"/>
    </row>
    <row r="87" spans="1:10" s="719" customFormat="1" ht="69.599999999999994" customHeight="1">
      <c r="A87" s="805" t="s">
        <v>129</v>
      </c>
      <c r="B87" s="806" t="s">
        <v>1000</v>
      </c>
      <c r="C87" s="807" t="s">
        <v>1001</v>
      </c>
      <c r="D87" s="808">
        <v>765</v>
      </c>
      <c r="E87" s="808"/>
      <c r="F87" s="811">
        <v>0</v>
      </c>
      <c r="G87" s="810"/>
      <c r="H87" s="811">
        <f>D87*F87</f>
        <v>0</v>
      </c>
      <c r="J87" s="925"/>
    </row>
    <row r="88" spans="1:10" s="719" customFormat="1">
      <c r="A88" s="805"/>
      <c r="B88" s="806"/>
      <c r="C88" s="807"/>
      <c r="D88" s="808"/>
      <c r="E88" s="808"/>
      <c r="F88" s="809"/>
      <c r="G88" s="810"/>
      <c r="H88" s="809"/>
      <c r="J88" s="925"/>
    </row>
    <row r="89" spans="1:10" s="719" customFormat="1" ht="68.400000000000006" customHeight="1">
      <c r="A89" s="805" t="s">
        <v>133</v>
      </c>
      <c r="B89" s="806" t="s">
        <v>1002</v>
      </c>
      <c r="C89" s="807" t="s">
        <v>1001</v>
      </c>
      <c r="D89" s="808">
        <v>45</v>
      </c>
      <c r="E89" s="808"/>
      <c r="F89" s="811">
        <v>0</v>
      </c>
      <c r="G89" s="810"/>
      <c r="H89" s="811">
        <f>D89*F89</f>
        <v>0</v>
      </c>
      <c r="J89" s="925"/>
    </row>
    <row r="90" spans="1:10" s="719" customFormat="1">
      <c r="A90" s="785"/>
      <c r="B90" s="786"/>
      <c r="C90" s="787"/>
      <c r="D90" s="803"/>
      <c r="E90" s="803"/>
      <c r="F90" s="791"/>
      <c r="G90" s="791"/>
      <c r="H90" s="791"/>
      <c r="J90" s="925"/>
    </row>
    <row r="91" spans="1:10" s="719" customFormat="1" ht="43.2" customHeight="1">
      <c r="A91" s="805" t="s">
        <v>356</v>
      </c>
      <c r="B91" s="806" t="s">
        <v>357</v>
      </c>
      <c r="C91" s="807" t="s">
        <v>1003</v>
      </c>
      <c r="D91" s="808">
        <v>55</v>
      </c>
      <c r="E91" s="808"/>
      <c r="F91" s="811">
        <v>0</v>
      </c>
      <c r="G91" s="810"/>
      <c r="H91" s="811">
        <f>D91*F91</f>
        <v>0</v>
      </c>
      <c r="J91" s="925"/>
    </row>
    <row r="92" spans="1:10" s="719" customFormat="1">
      <c r="A92" s="785"/>
      <c r="B92" s="786"/>
      <c r="C92" s="787"/>
      <c r="D92" s="803"/>
      <c r="E92" s="803"/>
      <c r="F92" s="790"/>
      <c r="G92" s="791"/>
      <c r="H92" s="790"/>
      <c r="J92" s="925"/>
    </row>
    <row r="93" spans="1:10" s="719" customFormat="1" ht="57.6" customHeight="1">
      <c r="A93" s="805" t="s">
        <v>358</v>
      </c>
      <c r="B93" s="806" t="s">
        <v>1090</v>
      </c>
      <c r="C93" s="807" t="s">
        <v>1003</v>
      </c>
      <c r="D93" s="808">
        <v>55</v>
      </c>
      <c r="E93" s="808"/>
      <c r="F93" s="811">
        <v>0</v>
      </c>
      <c r="G93" s="810"/>
      <c r="H93" s="811">
        <f>D93*F93</f>
        <v>0</v>
      </c>
      <c r="J93" s="925"/>
    </row>
    <row r="94" spans="1:10" s="719" customFormat="1">
      <c r="A94" s="805"/>
      <c r="B94" s="806"/>
      <c r="C94" s="807"/>
      <c r="D94" s="808"/>
      <c r="E94" s="808"/>
      <c r="F94" s="809"/>
      <c r="G94" s="810"/>
      <c r="H94" s="809"/>
      <c r="J94" s="925"/>
    </row>
    <row r="95" spans="1:10" s="719" customFormat="1">
      <c r="A95" s="779"/>
      <c r="B95" s="774"/>
      <c r="C95" s="780"/>
      <c r="D95" s="792"/>
      <c r="E95" s="792"/>
      <c r="F95" s="784"/>
      <c r="G95" s="784"/>
      <c r="H95" s="784"/>
      <c r="J95" s="925"/>
    </row>
    <row r="96" spans="1:10" s="719" customFormat="1" ht="17.399999999999999">
      <c r="A96" s="751" t="s">
        <v>1004</v>
      </c>
      <c r="B96" s="751"/>
      <c r="C96" s="751"/>
      <c r="D96" s="751"/>
      <c r="E96" s="792"/>
      <c r="F96" s="784"/>
      <c r="G96" s="784"/>
      <c r="H96" s="784"/>
      <c r="J96" s="925"/>
    </row>
    <row r="97" spans="1:10" s="719" customFormat="1" ht="15.6">
      <c r="A97" s="801" t="s">
        <v>1005</v>
      </c>
      <c r="B97" s="801"/>
      <c r="C97" s="801"/>
      <c r="D97" s="801"/>
      <c r="E97" s="792"/>
      <c r="F97" s="784"/>
      <c r="G97" s="784"/>
      <c r="H97" s="784"/>
      <c r="J97" s="925"/>
    </row>
    <row r="98" spans="1:10" s="719" customFormat="1">
      <c r="A98" s="779"/>
      <c r="B98" s="774"/>
      <c r="C98" s="780"/>
      <c r="D98" s="792"/>
      <c r="E98" s="792"/>
      <c r="F98" s="784"/>
      <c r="G98" s="784"/>
      <c r="H98" s="784"/>
      <c r="J98" s="925"/>
    </row>
    <row r="99" spans="1:10" ht="166.8" customHeight="1">
      <c r="A99" s="447" t="s">
        <v>499</v>
      </c>
      <c r="B99" s="448" t="s">
        <v>1006</v>
      </c>
      <c r="C99" s="449" t="s">
        <v>35</v>
      </c>
      <c r="D99" s="450">
        <v>1</v>
      </c>
      <c r="E99" s="450"/>
      <c r="F99" s="451">
        <v>5000</v>
      </c>
      <c r="G99" s="452"/>
      <c r="H99" s="451">
        <f>F99*D99</f>
        <v>5000</v>
      </c>
    </row>
    <row r="100" spans="1:10" s="719" customFormat="1" ht="13.8" thickBot="1">
      <c r="A100" s="779"/>
      <c r="B100" s="774"/>
      <c r="C100" s="780"/>
      <c r="D100" s="792"/>
      <c r="E100" s="792"/>
      <c r="F100" s="784"/>
      <c r="G100" s="784"/>
      <c r="H100" s="784"/>
      <c r="J100" s="925"/>
    </row>
    <row r="101" spans="1:10" s="719" customFormat="1" ht="16.2" thickBot="1">
      <c r="A101" s="716"/>
      <c r="B101" s="747"/>
      <c r="C101" s="748"/>
      <c r="D101" s="749"/>
      <c r="E101" s="749"/>
      <c r="F101" s="812" t="s">
        <v>1007</v>
      </c>
      <c r="G101" s="812"/>
      <c r="H101" s="731">
        <f>SUM(H61:H100)</f>
        <v>5000</v>
      </c>
      <c r="J101" s="925"/>
    </row>
    <row r="102" spans="1:10" s="719" customFormat="1">
      <c r="J102" s="925"/>
    </row>
    <row r="103" spans="1:10" s="719" customFormat="1">
      <c r="J103" s="925"/>
    </row>
    <row r="104" spans="1:10" s="719" customFormat="1">
      <c r="A104" s="813"/>
      <c r="B104" s="721"/>
      <c r="C104" s="715"/>
      <c r="D104" s="715"/>
      <c r="E104" s="716"/>
      <c r="F104" s="724"/>
      <c r="G104" s="724"/>
      <c r="H104" s="724"/>
      <c r="J104" s="925"/>
    </row>
    <row r="105" spans="1:10" s="719" customFormat="1" ht="17.399999999999999">
      <c r="A105" s="751" t="s">
        <v>1008</v>
      </c>
      <c r="B105" s="721"/>
      <c r="C105" s="715"/>
      <c r="D105" s="715"/>
      <c r="E105" s="716"/>
      <c r="F105" s="724"/>
      <c r="G105" s="724"/>
      <c r="H105" s="724"/>
      <c r="J105" s="925"/>
    </row>
    <row r="106" spans="1:10" s="719" customFormat="1" ht="17.399999999999999">
      <c r="A106" s="751"/>
      <c r="B106" s="721"/>
      <c r="C106" s="715"/>
      <c r="D106" s="715"/>
      <c r="E106" s="716"/>
      <c r="F106" s="724"/>
      <c r="G106" s="724"/>
      <c r="H106" s="724"/>
      <c r="J106" s="925"/>
    </row>
    <row r="107" spans="1:10" s="719" customFormat="1" ht="13.8" thickBot="1">
      <c r="A107" s="813"/>
      <c r="B107" s="721"/>
      <c r="C107" s="715"/>
      <c r="D107" s="715"/>
      <c r="E107" s="716"/>
      <c r="F107" s="724"/>
      <c r="G107" s="724"/>
      <c r="H107" s="724"/>
      <c r="J107" s="925"/>
    </row>
    <row r="108" spans="1:10" s="719" customFormat="1" ht="27" thickBot="1">
      <c r="A108" s="814" t="s">
        <v>103</v>
      </c>
      <c r="B108" s="814" t="s">
        <v>989</v>
      </c>
      <c r="C108" s="815" t="s">
        <v>990</v>
      </c>
      <c r="D108" s="814" t="s">
        <v>105</v>
      </c>
      <c r="E108" s="814"/>
      <c r="F108" s="814" t="s">
        <v>92</v>
      </c>
      <c r="G108" s="814"/>
      <c r="H108" s="814" t="s">
        <v>970</v>
      </c>
      <c r="J108" s="925"/>
    </row>
    <row r="109" spans="1:10" s="719" customFormat="1">
      <c r="A109" s="816"/>
      <c r="B109" s="816"/>
      <c r="C109" s="817"/>
      <c r="D109" s="816"/>
      <c r="E109" s="816"/>
      <c r="F109" s="816"/>
      <c r="G109" s="816"/>
      <c r="H109" s="816"/>
      <c r="J109" s="925"/>
    </row>
    <row r="110" spans="1:10" s="719" customFormat="1" ht="105.6">
      <c r="A110" s="816"/>
      <c r="B110" s="818" t="s">
        <v>1462</v>
      </c>
      <c r="C110" s="817"/>
      <c r="D110" s="816"/>
      <c r="E110" s="816"/>
      <c r="F110" s="816"/>
      <c r="G110" s="816"/>
      <c r="H110" s="816"/>
      <c r="J110" s="925"/>
    </row>
    <row r="111" spans="1:10" s="719" customFormat="1">
      <c r="A111" s="816"/>
      <c r="B111" s="816"/>
      <c r="C111" s="817"/>
      <c r="D111" s="816"/>
      <c r="E111" s="816"/>
      <c r="F111" s="816"/>
      <c r="G111" s="816"/>
      <c r="H111" s="816"/>
      <c r="J111" s="925"/>
    </row>
    <row r="112" spans="1:10" s="719" customFormat="1" ht="15.6">
      <c r="A112" s="819" t="s">
        <v>1009</v>
      </c>
      <c r="B112" s="819"/>
      <c r="C112" s="817"/>
      <c r="D112" s="816"/>
      <c r="E112" s="816"/>
      <c r="F112" s="816"/>
      <c r="G112" s="816"/>
      <c r="H112" s="816"/>
      <c r="J112" s="925"/>
    </row>
    <row r="113" spans="1:10" s="719" customFormat="1">
      <c r="A113" s="822"/>
      <c r="B113" s="823"/>
      <c r="C113" s="824"/>
      <c r="D113" s="825"/>
      <c r="E113" s="826"/>
      <c r="F113" s="827"/>
      <c r="G113" s="827"/>
      <c r="H113" s="827"/>
      <c r="J113" s="925"/>
    </row>
    <row r="114" spans="1:10" s="719" customFormat="1" ht="39.6">
      <c r="A114" s="813" t="s">
        <v>1010</v>
      </c>
      <c r="B114" s="721" t="s">
        <v>1011</v>
      </c>
      <c r="C114" s="715" t="s">
        <v>20</v>
      </c>
      <c r="D114" s="820">
        <f>898*0.8</f>
        <v>718.40000000000009</v>
      </c>
      <c r="E114" s="821"/>
      <c r="F114" s="725">
        <v>0</v>
      </c>
      <c r="G114" s="724"/>
      <c r="H114" s="725">
        <f>F114*D114</f>
        <v>0</v>
      </c>
      <c r="J114" s="925"/>
    </row>
    <row r="115" spans="1:10" s="719" customFormat="1">
      <c r="A115" s="813"/>
      <c r="B115" s="721"/>
      <c r="C115" s="715"/>
      <c r="D115" s="820"/>
      <c r="E115" s="821"/>
      <c r="F115" s="724"/>
      <c r="G115" s="724"/>
      <c r="H115" s="724"/>
      <c r="J115" s="925"/>
    </row>
    <row r="116" spans="1:10" s="719" customFormat="1" ht="26.4">
      <c r="A116" s="813" t="s">
        <v>167</v>
      </c>
      <c r="B116" s="721" t="s">
        <v>168</v>
      </c>
      <c r="C116" s="715" t="s">
        <v>20</v>
      </c>
      <c r="D116" s="820">
        <f>898*0.15</f>
        <v>134.69999999999999</v>
      </c>
      <c r="E116" s="821"/>
      <c r="F116" s="725">
        <v>0</v>
      </c>
      <c r="G116" s="724"/>
      <c r="H116" s="725">
        <f>F116*D116</f>
        <v>0</v>
      </c>
      <c r="J116" s="925"/>
    </row>
    <row r="117" spans="1:10" s="719" customFormat="1">
      <c r="A117" s="813"/>
      <c r="B117" s="721"/>
      <c r="C117" s="715"/>
      <c r="D117" s="820"/>
      <c r="E117" s="821"/>
      <c r="F117" s="724"/>
      <c r="G117" s="724"/>
      <c r="H117" s="724"/>
      <c r="J117" s="925"/>
    </row>
    <row r="118" spans="1:10" s="719" customFormat="1" ht="26.4">
      <c r="A118" s="813" t="s">
        <v>1012</v>
      </c>
      <c r="B118" s="721" t="s">
        <v>1013</v>
      </c>
      <c r="C118" s="715" t="s">
        <v>20</v>
      </c>
      <c r="D118" s="820">
        <f>898*0.05</f>
        <v>44.900000000000006</v>
      </c>
      <c r="E118" s="821"/>
      <c r="F118" s="725">
        <v>0</v>
      </c>
      <c r="G118" s="724"/>
      <c r="H118" s="725">
        <f>F118*D118</f>
        <v>0</v>
      </c>
      <c r="J118" s="925"/>
    </row>
    <row r="119" spans="1:10" s="719" customFormat="1">
      <c r="A119" s="822"/>
      <c r="B119" s="823"/>
      <c r="C119" s="824"/>
      <c r="D119" s="825"/>
      <c r="E119" s="826"/>
      <c r="F119" s="930"/>
      <c r="G119" s="930"/>
      <c r="H119" s="930"/>
      <c r="J119" s="925"/>
    </row>
    <row r="120" spans="1:10" s="719" customFormat="1" ht="92.4">
      <c r="A120" s="813" t="s">
        <v>1014</v>
      </c>
      <c r="B120" s="721" t="s">
        <v>1015</v>
      </c>
      <c r="C120" s="715" t="s">
        <v>20</v>
      </c>
      <c r="D120" s="820">
        <f>(241+36)*0.2</f>
        <v>55.400000000000006</v>
      </c>
      <c r="E120" s="821"/>
      <c r="F120" s="725">
        <v>0</v>
      </c>
      <c r="G120" s="724"/>
      <c r="H120" s="725">
        <f>F120*D120</f>
        <v>0</v>
      </c>
      <c r="J120" s="925"/>
    </row>
    <row r="121" spans="1:10" s="719" customFormat="1">
      <c r="A121" s="822"/>
      <c r="B121" s="823"/>
      <c r="C121" s="824"/>
      <c r="D121" s="825"/>
      <c r="E121" s="826"/>
      <c r="F121" s="931"/>
      <c r="G121" s="930"/>
      <c r="H121" s="931"/>
      <c r="J121" s="925"/>
    </row>
    <row r="122" spans="1:10" s="719" customFormat="1" ht="94.8">
      <c r="A122" s="813" t="s">
        <v>1016</v>
      </c>
      <c r="B122" s="828" t="s">
        <v>1017</v>
      </c>
      <c r="C122" s="715" t="s">
        <v>20</v>
      </c>
      <c r="D122" s="820">
        <v>10</v>
      </c>
      <c r="E122" s="821"/>
      <c r="F122" s="722">
        <v>0</v>
      </c>
      <c r="G122" s="723"/>
      <c r="H122" s="722">
        <f>F122*D122</f>
        <v>0</v>
      </c>
      <c r="J122" s="925"/>
    </row>
    <row r="123" spans="1:10" s="719" customFormat="1">
      <c r="A123" s="822"/>
      <c r="B123" s="932"/>
      <c r="C123" s="824"/>
      <c r="D123" s="825"/>
      <c r="E123" s="826"/>
      <c r="F123" s="827"/>
      <c r="G123" s="827"/>
      <c r="H123" s="827"/>
      <c r="J123" s="925"/>
    </row>
    <row r="124" spans="1:10" s="719" customFormat="1" ht="17.399999999999999">
      <c r="A124" s="819" t="s">
        <v>1018</v>
      </c>
      <c r="B124" s="829"/>
      <c r="C124" s="715"/>
      <c r="D124" s="820"/>
      <c r="E124" s="821"/>
      <c r="F124" s="724"/>
      <c r="G124" s="724"/>
      <c r="H124" s="724"/>
      <c r="J124" s="925"/>
    </row>
    <row r="125" spans="1:10" s="719" customFormat="1">
      <c r="A125" s="813"/>
      <c r="B125" s="721"/>
      <c r="C125" s="715"/>
      <c r="D125" s="820"/>
      <c r="E125" s="821"/>
      <c r="F125" s="724"/>
      <c r="G125" s="724"/>
      <c r="H125" s="724"/>
      <c r="J125" s="925"/>
    </row>
    <row r="126" spans="1:10" s="719" customFormat="1" ht="26.4">
      <c r="A126" s="813" t="s">
        <v>1019</v>
      </c>
      <c r="B126" s="721" t="s">
        <v>1020</v>
      </c>
      <c r="C126" s="715" t="s">
        <v>127</v>
      </c>
      <c r="D126" s="820">
        <f>775*1.33</f>
        <v>1030.75</v>
      </c>
      <c r="E126" s="821"/>
      <c r="F126" s="725">
        <v>0</v>
      </c>
      <c r="G126" s="724"/>
      <c r="H126" s="725">
        <f>F126*D126</f>
        <v>0</v>
      </c>
      <c r="J126" s="925"/>
    </row>
    <row r="127" spans="1:10" s="719" customFormat="1">
      <c r="A127" s="813"/>
      <c r="B127" s="721"/>
      <c r="C127" s="715"/>
      <c r="D127" s="820"/>
      <c r="E127" s="821"/>
      <c r="F127" s="923"/>
      <c r="G127" s="724"/>
      <c r="H127" s="923"/>
      <c r="J127" s="925"/>
    </row>
    <row r="128" spans="1:10" s="719" customFormat="1" ht="52.8">
      <c r="A128" s="813" t="s">
        <v>183</v>
      </c>
      <c r="B128" s="721" t="s">
        <v>1021</v>
      </c>
      <c r="C128" s="715" t="s">
        <v>127</v>
      </c>
      <c r="D128" s="821">
        <f>D126</f>
        <v>1030.75</v>
      </c>
      <c r="E128" s="724">
        <v>1.4</v>
      </c>
      <c r="F128" s="725">
        <v>0</v>
      </c>
      <c r="G128" s="724"/>
      <c r="H128" s="725">
        <f>F128*D128</f>
        <v>0</v>
      </c>
      <c r="J128" s="925"/>
    </row>
    <row r="129" spans="1:10" s="719" customFormat="1">
      <c r="A129" s="822" t="s">
        <v>4</v>
      </c>
      <c r="B129" s="823"/>
      <c r="C129" s="824"/>
      <c r="D129" s="825"/>
      <c r="E129" s="826"/>
      <c r="F129" s="930"/>
      <c r="G129" s="930"/>
      <c r="H129" s="930"/>
      <c r="J129" s="925"/>
    </row>
    <row r="130" spans="1:10" s="719" customFormat="1" ht="15.6">
      <c r="A130" s="819" t="s">
        <v>1022</v>
      </c>
      <c r="B130" s="830"/>
      <c r="C130" s="715"/>
      <c r="D130" s="820"/>
      <c r="E130" s="821"/>
      <c r="F130" s="724"/>
      <c r="G130" s="724"/>
      <c r="H130" s="724"/>
      <c r="J130" s="925"/>
    </row>
    <row r="131" spans="1:10" s="719" customFormat="1" ht="15.6">
      <c r="A131" s="831"/>
      <c r="B131" s="832"/>
      <c r="C131" s="824"/>
      <c r="D131" s="825"/>
      <c r="E131" s="826"/>
      <c r="F131" s="930"/>
      <c r="G131" s="930"/>
      <c r="H131" s="930"/>
      <c r="J131" s="925"/>
    </row>
    <row r="132" spans="1:10" s="719" customFormat="1" ht="145.19999999999999">
      <c r="A132" s="813" t="s">
        <v>1023</v>
      </c>
      <c r="B132" s="828" t="s">
        <v>1024</v>
      </c>
      <c r="C132" s="715" t="s">
        <v>20</v>
      </c>
      <c r="D132" s="820">
        <f>36*0.42</f>
        <v>15.12</v>
      </c>
      <c r="E132" s="723">
        <v>25</v>
      </c>
      <c r="F132" s="722">
        <v>0</v>
      </c>
      <c r="G132" s="723"/>
      <c r="H132" s="722">
        <f>F132*D132</f>
        <v>0</v>
      </c>
      <c r="J132" s="925"/>
    </row>
    <row r="133" spans="1:10" s="719" customFormat="1">
      <c r="A133" s="822"/>
      <c r="B133" s="932"/>
      <c r="C133" s="824"/>
      <c r="D133" s="825"/>
      <c r="E133" s="827"/>
      <c r="F133" s="827"/>
      <c r="G133" s="827"/>
      <c r="H133" s="827"/>
      <c r="J133" s="925"/>
    </row>
    <row r="134" spans="1:10" s="719" customFormat="1" ht="39.6">
      <c r="A134" s="813" t="s">
        <v>1025</v>
      </c>
      <c r="B134" s="721" t="s">
        <v>1026</v>
      </c>
      <c r="C134" s="715" t="s">
        <v>20</v>
      </c>
      <c r="D134" s="820">
        <v>646</v>
      </c>
      <c r="E134" s="821"/>
      <c r="F134" s="725">
        <v>0</v>
      </c>
      <c r="G134" s="724"/>
      <c r="H134" s="725">
        <f>F134*D134</f>
        <v>0</v>
      </c>
      <c r="J134" s="925"/>
    </row>
    <row r="135" spans="1:10" s="719" customFormat="1">
      <c r="A135" s="822" t="s">
        <v>4</v>
      </c>
      <c r="B135" s="823"/>
      <c r="C135" s="824"/>
      <c r="D135" s="825"/>
      <c r="E135" s="826"/>
      <c r="F135" s="930"/>
      <c r="G135" s="930"/>
      <c r="H135" s="930"/>
      <c r="J135" s="925"/>
    </row>
    <row r="136" spans="1:10" s="719" customFormat="1" ht="15.6">
      <c r="A136" s="819" t="s">
        <v>1091</v>
      </c>
      <c r="B136" s="830"/>
      <c r="C136" s="802"/>
      <c r="D136" s="933"/>
      <c r="E136" s="934"/>
      <c r="F136" s="724"/>
      <c r="G136" s="724"/>
      <c r="H136" s="724"/>
      <c r="J136" s="925"/>
    </row>
    <row r="137" spans="1:10" s="719" customFormat="1">
      <c r="A137" s="813"/>
      <c r="B137" s="721"/>
      <c r="C137" s="715"/>
      <c r="D137" s="820"/>
      <c r="E137" s="821"/>
      <c r="F137" s="724"/>
      <c r="G137" s="724"/>
      <c r="H137" s="724"/>
      <c r="J137" s="925"/>
    </row>
    <row r="138" spans="1:10" s="719" customFormat="1" ht="39.6">
      <c r="A138" s="813" t="s">
        <v>1092</v>
      </c>
      <c r="B138" s="721" t="s">
        <v>1093</v>
      </c>
      <c r="C138" s="715" t="s">
        <v>127</v>
      </c>
      <c r="D138" s="820">
        <f>40*0.1</f>
        <v>4</v>
      </c>
      <c r="E138" s="821"/>
      <c r="F138" s="725">
        <v>0</v>
      </c>
      <c r="G138" s="724"/>
      <c r="H138" s="725">
        <f>F138*D138</f>
        <v>0</v>
      </c>
      <c r="J138" s="925"/>
    </row>
    <row r="139" spans="1:10" s="719" customFormat="1">
      <c r="A139" s="813"/>
      <c r="B139" s="721"/>
      <c r="C139" s="715"/>
      <c r="D139" s="820"/>
      <c r="E139" s="821"/>
      <c r="F139" s="724"/>
      <c r="G139" s="724"/>
      <c r="H139" s="724"/>
      <c r="J139" s="925"/>
    </row>
    <row r="140" spans="1:10" s="719" customFormat="1" ht="39.6">
      <c r="A140" s="813" t="s">
        <v>1094</v>
      </c>
      <c r="B140" s="721" t="s">
        <v>1095</v>
      </c>
      <c r="C140" s="715" t="s">
        <v>127</v>
      </c>
      <c r="D140" s="820">
        <f>40*0.9</f>
        <v>36</v>
      </c>
      <c r="E140" s="821"/>
      <c r="F140" s="725">
        <v>0</v>
      </c>
      <c r="G140" s="724"/>
      <c r="H140" s="725">
        <f>F140*D140</f>
        <v>0</v>
      </c>
      <c r="J140" s="925"/>
    </row>
    <row r="141" spans="1:10" s="719" customFormat="1">
      <c r="A141" s="813"/>
      <c r="B141" s="721"/>
      <c r="C141" s="715"/>
      <c r="D141" s="820"/>
      <c r="E141" s="821"/>
      <c r="F141" s="724"/>
      <c r="G141" s="724"/>
      <c r="H141" s="724"/>
      <c r="J141" s="925"/>
    </row>
    <row r="142" spans="1:10" s="719" customFormat="1" ht="26.4">
      <c r="A142" s="813" t="s">
        <v>197</v>
      </c>
      <c r="B142" s="721" t="s">
        <v>198</v>
      </c>
      <c r="C142" s="715" t="s">
        <v>127</v>
      </c>
      <c r="D142" s="820">
        <f>D140+D138</f>
        <v>40</v>
      </c>
      <c r="E142" s="821"/>
      <c r="F142" s="725">
        <v>0</v>
      </c>
      <c r="G142" s="724"/>
      <c r="H142" s="725">
        <f>F142*D142</f>
        <v>0</v>
      </c>
      <c r="J142" s="925"/>
    </row>
    <row r="143" spans="1:10" s="719" customFormat="1">
      <c r="A143" s="822"/>
      <c r="B143" s="823"/>
      <c r="C143" s="824"/>
      <c r="D143" s="825"/>
      <c r="E143" s="826"/>
      <c r="F143" s="930"/>
      <c r="G143" s="930"/>
      <c r="H143" s="930"/>
      <c r="J143" s="925"/>
    </row>
    <row r="144" spans="1:10" s="719" customFormat="1">
      <c r="A144" s="822"/>
      <c r="B144" s="823"/>
      <c r="C144" s="824"/>
      <c r="D144" s="825"/>
      <c r="E144" s="826"/>
      <c r="F144" s="930"/>
      <c r="G144" s="930"/>
      <c r="H144" s="930"/>
      <c r="J144" s="925"/>
    </row>
    <row r="145" spans="1:10" s="719" customFormat="1" ht="13.8" thickBot="1">
      <c r="A145" s="935"/>
      <c r="B145" s="727"/>
      <c r="C145" s="728"/>
      <c r="D145" s="936"/>
      <c r="E145" s="937"/>
      <c r="F145" s="927"/>
      <c r="G145" s="927"/>
      <c r="H145" s="927"/>
      <c r="J145" s="925"/>
    </row>
    <row r="146" spans="1:10" s="719" customFormat="1" ht="16.2" thickBot="1">
      <c r="A146" s="813"/>
      <c r="B146" s="721"/>
      <c r="C146" s="715"/>
      <c r="D146" s="820"/>
      <c r="E146" s="821"/>
      <c r="F146" s="928" t="s">
        <v>1007</v>
      </c>
      <c r="G146" s="929"/>
      <c r="H146" s="928">
        <f>SUM(H112:H145)</f>
        <v>0</v>
      </c>
      <c r="J146" s="925"/>
    </row>
    <row r="147" spans="1:10" s="719" customFormat="1">
      <c r="J147" s="925"/>
    </row>
    <row r="148" spans="1:10" s="719" customFormat="1">
      <c r="J148" s="925"/>
    </row>
    <row r="149" spans="1:10" s="719" customFormat="1">
      <c r="J149" s="925"/>
    </row>
    <row r="150" spans="1:10" s="719" customFormat="1">
      <c r="A150" s="713"/>
      <c r="B150" s="721"/>
      <c r="C150" s="715"/>
      <c r="D150" s="841"/>
      <c r="E150" s="749"/>
      <c r="F150" s="724"/>
      <c r="G150" s="724"/>
      <c r="H150" s="724"/>
      <c r="J150" s="925"/>
    </row>
    <row r="151" spans="1:10" s="719" customFormat="1" ht="17.399999999999999">
      <c r="A151" s="842" t="s">
        <v>1027</v>
      </c>
      <c r="B151" s="721"/>
      <c r="C151" s="715"/>
      <c r="D151" s="841"/>
      <c r="E151" s="749"/>
      <c r="F151" s="724"/>
      <c r="G151" s="724"/>
      <c r="H151" s="724"/>
      <c r="J151" s="925"/>
    </row>
    <row r="152" spans="1:10" s="719" customFormat="1">
      <c r="A152" s="713"/>
      <c r="B152" s="721"/>
      <c r="C152" s="715"/>
      <c r="D152" s="841"/>
      <c r="E152" s="749"/>
      <c r="F152" s="724"/>
      <c r="G152" s="724"/>
      <c r="H152" s="724"/>
      <c r="J152" s="925"/>
    </row>
    <row r="153" spans="1:10" s="719" customFormat="1" ht="13.8" thickBot="1">
      <c r="A153" s="843"/>
      <c r="B153" s="844"/>
      <c r="C153" s="845"/>
      <c r="D153" s="846"/>
      <c r="E153" s="846"/>
      <c r="F153" s="724"/>
      <c r="G153" s="724"/>
      <c r="H153" s="724"/>
      <c r="J153" s="925"/>
    </row>
    <row r="154" spans="1:10" s="719" customFormat="1" ht="27" thickBot="1">
      <c r="A154" s="814" t="s">
        <v>103</v>
      </c>
      <c r="B154" s="814" t="s">
        <v>989</v>
      </c>
      <c r="C154" s="815" t="s">
        <v>990</v>
      </c>
      <c r="D154" s="847" t="s">
        <v>105</v>
      </c>
      <c r="E154" s="847"/>
      <c r="F154" s="814" t="s">
        <v>92</v>
      </c>
      <c r="G154" s="814"/>
      <c r="H154" s="814" t="s">
        <v>970</v>
      </c>
      <c r="J154" s="925"/>
    </row>
    <row r="155" spans="1:10" s="719" customFormat="1">
      <c r="A155" s="848"/>
      <c r="B155" s="721"/>
      <c r="C155" s="715"/>
      <c r="D155" s="841"/>
      <c r="E155" s="749"/>
      <c r="F155" s="724"/>
      <c r="G155" s="724"/>
      <c r="H155" s="724"/>
      <c r="J155" s="925"/>
    </row>
    <row r="156" spans="1:10" s="719" customFormat="1" ht="15.6">
      <c r="A156" s="849" t="s">
        <v>1028</v>
      </c>
      <c r="B156" s="830" t="s">
        <v>1029</v>
      </c>
      <c r="C156" s="715"/>
      <c r="D156" s="841"/>
      <c r="E156" s="749"/>
      <c r="F156" s="724"/>
      <c r="G156" s="724"/>
      <c r="H156" s="724"/>
      <c r="J156" s="925"/>
    </row>
    <row r="157" spans="1:10" s="719" customFormat="1">
      <c r="A157" s="713"/>
      <c r="B157" s="721"/>
      <c r="C157" s="715"/>
      <c r="D157" s="841"/>
      <c r="E157" s="749"/>
      <c r="F157" s="724"/>
      <c r="G157" s="724"/>
      <c r="H157" s="724"/>
      <c r="J157" s="925"/>
    </row>
    <row r="158" spans="1:10" s="719" customFormat="1" ht="79.2">
      <c r="A158" s="713" t="s">
        <v>206</v>
      </c>
      <c r="B158" s="721" t="s">
        <v>1030</v>
      </c>
      <c r="C158" s="715" t="s">
        <v>20</v>
      </c>
      <c r="D158" s="841">
        <v>469</v>
      </c>
      <c r="E158" s="749"/>
      <c r="F158" s="725">
        <v>0</v>
      </c>
      <c r="G158" s="724"/>
      <c r="H158" s="725">
        <f>F158*D158</f>
        <v>0</v>
      </c>
      <c r="J158" s="925"/>
    </row>
    <row r="159" spans="1:10" s="719" customFormat="1">
      <c r="A159" s="713"/>
      <c r="B159" s="721"/>
      <c r="C159" s="715"/>
      <c r="D159" s="841"/>
      <c r="E159" s="749"/>
      <c r="F159" s="724"/>
      <c r="G159" s="724"/>
      <c r="H159" s="724"/>
      <c r="J159" s="925"/>
    </row>
    <row r="160" spans="1:10" s="719" customFormat="1">
      <c r="A160" s="862"/>
      <c r="B160" s="938"/>
      <c r="C160" s="787"/>
      <c r="D160" s="803"/>
      <c r="E160" s="939"/>
      <c r="F160" s="940"/>
      <c r="G160" s="940"/>
      <c r="H160" s="940"/>
      <c r="J160" s="925"/>
    </row>
    <row r="161" spans="1:10" s="719" customFormat="1" ht="15.6">
      <c r="A161" s="801" t="s">
        <v>1031</v>
      </c>
      <c r="B161" s="801" t="s">
        <v>1032</v>
      </c>
      <c r="C161" s="941"/>
      <c r="D161" s="942"/>
      <c r="E161" s="943"/>
      <c r="F161" s="930"/>
      <c r="G161" s="930"/>
      <c r="H161" s="930"/>
      <c r="J161" s="925"/>
    </row>
    <row r="162" spans="1:10" s="719" customFormat="1" ht="15.6">
      <c r="A162" s="944"/>
      <c r="B162" s="944"/>
      <c r="C162" s="941"/>
      <c r="D162" s="942"/>
      <c r="E162" s="943"/>
      <c r="F162" s="930"/>
      <c r="G162" s="930"/>
      <c r="H162" s="930"/>
      <c r="J162" s="925"/>
    </row>
    <row r="163" spans="1:10" s="719" customFormat="1" ht="52.8">
      <c r="A163" s="713" t="s">
        <v>210</v>
      </c>
      <c r="B163" s="850" t="s">
        <v>1033</v>
      </c>
      <c r="C163" s="780" t="s">
        <v>127</v>
      </c>
      <c r="D163" s="792">
        <v>786</v>
      </c>
      <c r="E163" s="851"/>
      <c r="F163" s="413">
        <v>0</v>
      </c>
      <c r="G163" s="834"/>
      <c r="H163" s="413">
        <f>F163*D163</f>
        <v>0</v>
      </c>
      <c r="J163" s="925"/>
    </row>
    <row r="164" spans="1:10" s="719" customFormat="1">
      <c r="A164" s="713"/>
      <c r="B164" s="850"/>
      <c r="C164" s="780"/>
      <c r="D164" s="792"/>
      <c r="E164" s="851"/>
      <c r="F164" s="855"/>
      <c r="G164" s="856"/>
      <c r="H164" s="855"/>
      <c r="J164" s="925"/>
    </row>
    <row r="165" spans="1:10" s="719" customFormat="1" ht="39.6">
      <c r="A165" s="713" t="s">
        <v>1034</v>
      </c>
      <c r="B165" s="850" t="s">
        <v>1035</v>
      </c>
      <c r="C165" s="780" t="s">
        <v>127</v>
      </c>
      <c r="D165" s="792">
        <v>786</v>
      </c>
      <c r="E165" s="851"/>
      <c r="F165" s="413">
        <v>0</v>
      </c>
      <c r="G165" s="834"/>
      <c r="H165" s="413">
        <f>F165*D165</f>
        <v>0</v>
      </c>
      <c r="J165" s="925"/>
    </row>
    <row r="166" spans="1:10" s="719" customFormat="1">
      <c r="A166" s="862"/>
      <c r="B166" s="823"/>
      <c r="C166" s="787"/>
      <c r="D166" s="803"/>
      <c r="E166" s="939"/>
      <c r="F166" s="414"/>
      <c r="G166" s="414"/>
      <c r="H166" s="414"/>
      <c r="J166" s="925"/>
    </row>
    <row r="167" spans="1:10" s="719" customFormat="1">
      <c r="A167" s="862"/>
      <c r="B167" s="786"/>
      <c r="C167" s="824"/>
      <c r="D167" s="945"/>
      <c r="E167" s="946"/>
      <c r="F167" s="947"/>
      <c r="G167" s="930"/>
      <c r="H167" s="930"/>
      <c r="J167" s="925"/>
    </row>
    <row r="168" spans="1:10" s="719" customFormat="1" ht="15.6">
      <c r="A168" s="860" t="s">
        <v>1036</v>
      </c>
      <c r="B168" s="861"/>
      <c r="C168" s="852"/>
      <c r="D168" s="853"/>
      <c r="E168" s="854"/>
      <c r="F168" s="724"/>
      <c r="G168" s="724"/>
      <c r="H168" s="724"/>
      <c r="J168" s="925"/>
    </row>
    <row r="169" spans="1:10" s="719" customFormat="1">
      <c r="A169" s="713"/>
      <c r="B169" s="721"/>
      <c r="C169" s="715"/>
      <c r="D169" s="841"/>
      <c r="E169" s="749"/>
      <c r="F169" s="724"/>
      <c r="G169" s="724"/>
      <c r="H169" s="724"/>
      <c r="J169" s="925"/>
    </row>
    <row r="170" spans="1:10" s="719" customFormat="1" ht="26.4">
      <c r="A170" s="713" t="s">
        <v>217</v>
      </c>
      <c r="B170" s="721" t="s">
        <v>1037</v>
      </c>
      <c r="C170" s="715" t="s">
        <v>127</v>
      </c>
      <c r="D170" s="841">
        <v>50</v>
      </c>
      <c r="E170" s="749"/>
      <c r="F170" s="948">
        <v>0</v>
      </c>
      <c r="G170" s="856"/>
      <c r="H170" s="948">
        <f>F170*D170</f>
        <v>0</v>
      </c>
      <c r="J170" s="925"/>
    </row>
    <row r="171" spans="1:10" s="719" customFormat="1">
      <c r="A171" s="713"/>
      <c r="B171" s="721"/>
      <c r="C171" s="715"/>
      <c r="D171" s="841"/>
      <c r="E171" s="749"/>
      <c r="F171" s="856"/>
      <c r="G171" s="856"/>
      <c r="H171" s="856"/>
      <c r="J171" s="925"/>
    </row>
    <row r="172" spans="1:10" s="719" customFormat="1">
      <c r="A172" s="862"/>
      <c r="B172" s="823"/>
      <c r="C172" s="824"/>
      <c r="D172" s="863"/>
      <c r="E172" s="864"/>
      <c r="F172" s="940"/>
      <c r="G172" s="940"/>
      <c r="H172" s="940"/>
      <c r="J172" s="925"/>
    </row>
    <row r="173" spans="1:10" s="719" customFormat="1" ht="15.6">
      <c r="A173" s="860" t="s">
        <v>1038</v>
      </c>
      <c r="B173" s="861"/>
      <c r="C173" s="852"/>
      <c r="D173" s="853"/>
      <c r="E173" s="854"/>
      <c r="F173" s="834"/>
      <c r="G173" s="834"/>
      <c r="H173" s="834"/>
      <c r="J173" s="925"/>
    </row>
    <row r="174" spans="1:10" s="719" customFormat="1" ht="15.6">
      <c r="A174" s="860"/>
      <c r="B174" s="860" t="s">
        <v>1039</v>
      </c>
      <c r="C174" s="852"/>
      <c r="D174" s="853"/>
      <c r="E174" s="854"/>
      <c r="F174" s="834"/>
      <c r="G174" s="834"/>
      <c r="H174" s="834"/>
      <c r="J174" s="925"/>
    </row>
    <row r="175" spans="1:10" s="719" customFormat="1">
      <c r="A175" s="713"/>
      <c r="B175" s="721"/>
      <c r="C175" s="715"/>
      <c r="D175" s="841"/>
      <c r="E175" s="749"/>
      <c r="F175" s="834"/>
      <c r="G175" s="834"/>
      <c r="H175" s="834"/>
      <c r="J175" s="925"/>
    </row>
    <row r="176" spans="1:10" s="719" customFormat="1" ht="52.8">
      <c r="A176" s="713" t="s">
        <v>221</v>
      </c>
      <c r="B176" s="721" t="s">
        <v>1040</v>
      </c>
      <c r="C176" s="715" t="s">
        <v>127</v>
      </c>
      <c r="D176" s="841">
        <v>791</v>
      </c>
      <c r="E176" s="749"/>
      <c r="F176" s="834">
        <v>0</v>
      </c>
      <c r="G176" s="834"/>
      <c r="H176" s="834">
        <f>F176*D176</f>
        <v>0</v>
      </c>
      <c r="J176" s="925"/>
    </row>
    <row r="177" spans="1:10" s="719" customFormat="1">
      <c r="A177" s="713"/>
      <c r="B177" s="721"/>
      <c r="C177" s="715"/>
      <c r="D177" s="841"/>
      <c r="E177" s="749"/>
      <c r="F177" s="723"/>
      <c r="G177" s="723"/>
      <c r="H177" s="723"/>
      <c r="J177" s="925"/>
    </row>
    <row r="178" spans="1:10" s="719" customFormat="1" ht="13.8" thickBot="1">
      <c r="A178" s="726"/>
      <c r="B178" s="727"/>
      <c r="C178" s="728"/>
      <c r="D178" s="876"/>
      <c r="E178" s="877"/>
      <c r="F178" s="927"/>
      <c r="G178" s="927"/>
      <c r="H178" s="927"/>
      <c r="J178" s="925"/>
    </row>
    <row r="179" spans="1:10" s="719" customFormat="1" ht="16.2" thickBot="1">
      <c r="A179" s="713"/>
      <c r="B179" s="721"/>
      <c r="C179" s="715"/>
      <c r="D179" s="841"/>
      <c r="E179" s="749"/>
      <c r="F179" s="928" t="s">
        <v>1007</v>
      </c>
      <c r="G179" s="929"/>
      <c r="H179" s="928">
        <f>SUM(H155:H178)</f>
        <v>0</v>
      </c>
      <c r="J179" s="925"/>
    </row>
    <row r="180" spans="1:10" s="719" customFormat="1">
      <c r="J180" s="925"/>
    </row>
    <row r="181" spans="1:10" s="719" customFormat="1">
      <c r="J181" s="925"/>
    </row>
    <row r="182" spans="1:10" s="719" customFormat="1">
      <c r="J182" s="925"/>
    </row>
    <row r="183" spans="1:10" s="719" customFormat="1">
      <c r="A183" s="713"/>
      <c r="B183" s="721"/>
      <c r="C183" s="715"/>
      <c r="D183" s="841"/>
      <c r="E183" s="749"/>
      <c r="F183" s="924"/>
      <c r="G183" s="924"/>
      <c r="H183" s="924"/>
      <c r="J183" s="925"/>
    </row>
    <row r="184" spans="1:10" s="719" customFormat="1" ht="17.399999999999999">
      <c r="A184" s="842" t="s">
        <v>1041</v>
      </c>
      <c r="B184" s="721"/>
      <c r="C184" s="715"/>
      <c r="D184" s="841"/>
      <c r="E184" s="749"/>
      <c r="F184" s="924"/>
      <c r="G184" s="924"/>
      <c r="H184" s="924"/>
      <c r="J184" s="925"/>
    </row>
    <row r="185" spans="1:10" s="719" customFormat="1">
      <c r="A185" s="713"/>
      <c r="B185" s="721"/>
      <c r="C185" s="715"/>
      <c r="D185" s="841"/>
      <c r="E185" s="749"/>
      <c r="F185" s="924"/>
      <c r="G185" s="924"/>
      <c r="H185" s="924"/>
      <c r="J185" s="925"/>
    </row>
    <row r="186" spans="1:10" s="719" customFormat="1" ht="16.2" thickBot="1">
      <c r="A186" s="860"/>
      <c r="B186" s="801"/>
      <c r="C186" s="715"/>
      <c r="D186" s="841"/>
      <c r="E186" s="749"/>
      <c r="F186" s="924"/>
      <c r="G186" s="924"/>
      <c r="H186" s="924"/>
      <c r="J186" s="925"/>
    </row>
    <row r="187" spans="1:10" s="719" customFormat="1" ht="27" thickBot="1">
      <c r="A187" s="814" t="s">
        <v>103</v>
      </c>
      <c r="B187" s="814" t="s">
        <v>989</v>
      </c>
      <c r="C187" s="815" t="s">
        <v>990</v>
      </c>
      <c r="D187" s="847" t="s">
        <v>105</v>
      </c>
      <c r="E187" s="847"/>
      <c r="F187" s="814" t="s">
        <v>92</v>
      </c>
      <c r="G187" s="814"/>
      <c r="H187" s="814" t="s">
        <v>970</v>
      </c>
      <c r="J187" s="925"/>
    </row>
    <row r="188" spans="1:10" s="719" customFormat="1">
      <c r="A188" s="868"/>
      <c r="B188" s="861"/>
      <c r="C188" s="852"/>
      <c r="D188" s="853"/>
      <c r="E188" s="853"/>
      <c r="F188" s="852"/>
      <c r="G188" s="852"/>
      <c r="H188" s="852"/>
      <c r="J188" s="925"/>
    </row>
    <row r="189" spans="1:10" s="719" customFormat="1" ht="15.6">
      <c r="A189" s="849" t="s">
        <v>1042</v>
      </c>
      <c r="B189" s="801"/>
      <c r="C189" s="715"/>
      <c r="D189" s="841"/>
      <c r="E189" s="749"/>
      <c r="F189" s="924"/>
      <c r="G189" s="924"/>
      <c r="H189" s="924"/>
      <c r="J189" s="925"/>
    </row>
    <row r="190" spans="1:10" s="719" customFormat="1">
      <c r="A190" s="713"/>
      <c r="B190" s="721"/>
      <c r="C190" s="715"/>
      <c r="D190" s="841"/>
      <c r="E190" s="749"/>
      <c r="F190" s="856"/>
      <c r="G190" s="949"/>
      <c r="H190" s="856"/>
      <c r="J190" s="925"/>
    </row>
    <row r="191" spans="1:10" s="719" customFormat="1" ht="79.2">
      <c r="A191" s="713" t="s">
        <v>1043</v>
      </c>
      <c r="B191" s="721" t="s">
        <v>1044</v>
      </c>
      <c r="C191" s="715" t="s">
        <v>136</v>
      </c>
      <c r="D191" s="841">
        <v>207</v>
      </c>
      <c r="E191" s="749"/>
      <c r="F191" s="413">
        <v>0</v>
      </c>
      <c r="G191" s="870"/>
      <c r="H191" s="413">
        <f>F191*D191</f>
        <v>0</v>
      </c>
      <c r="J191" s="925"/>
    </row>
    <row r="192" spans="1:10" s="719" customFormat="1">
      <c r="A192" s="713"/>
      <c r="B192" s="721"/>
      <c r="C192" s="715"/>
      <c r="D192" s="841"/>
      <c r="E192" s="749"/>
      <c r="F192" s="871"/>
      <c r="G192" s="870"/>
      <c r="H192" s="871"/>
      <c r="J192" s="925"/>
    </row>
    <row r="193" spans="1:10" s="719" customFormat="1" ht="79.2">
      <c r="A193" s="713" t="s">
        <v>1096</v>
      </c>
      <c r="B193" s="721" t="s">
        <v>1097</v>
      </c>
      <c r="C193" s="715" t="s">
        <v>136</v>
      </c>
      <c r="D193" s="841">
        <v>34</v>
      </c>
      <c r="E193" s="749"/>
      <c r="F193" s="948">
        <v>0</v>
      </c>
      <c r="G193" s="949"/>
      <c r="H193" s="948">
        <f>F193*D193</f>
        <v>0</v>
      </c>
      <c r="J193" s="925"/>
    </row>
    <row r="194" spans="1:10" s="719" customFormat="1">
      <c r="A194" s="713"/>
      <c r="B194" s="721"/>
      <c r="C194" s="715"/>
      <c r="D194" s="841"/>
      <c r="E194" s="749"/>
      <c r="F194" s="856"/>
      <c r="G194" s="949"/>
      <c r="H194" s="856"/>
      <c r="J194" s="925"/>
    </row>
    <row r="195" spans="1:10" s="719" customFormat="1" ht="52.8">
      <c r="A195" s="713" t="s">
        <v>1045</v>
      </c>
      <c r="B195" s="721" t="s">
        <v>1046</v>
      </c>
      <c r="C195" s="715" t="s">
        <v>136</v>
      </c>
      <c r="D195" s="841">
        <f>D193+D191</f>
        <v>241</v>
      </c>
      <c r="E195" s="749"/>
      <c r="F195" s="725">
        <v>0</v>
      </c>
      <c r="G195" s="924"/>
      <c r="H195" s="725">
        <f>F195*D195</f>
        <v>0</v>
      </c>
      <c r="J195" s="925"/>
    </row>
    <row r="196" spans="1:10" s="719" customFormat="1">
      <c r="A196" s="713"/>
      <c r="B196" s="721"/>
      <c r="C196" s="715"/>
      <c r="D196" s="841"/>
      <c r="E196" s="749"/>
      <c r="F196" s="724"/>
      <c r="G196" s="924"/>
      <c r="H196" s="724"/>
      <c r="J196" s="925"/>
    </row>
    <row r="197" spans="1:10" s="719" customFormat="1">
      <c r="A197" s="713"/>
      <c r="B197" s="721"/>
      <c r="C197" s="715"/>
      <c r="D197" s="841"/>
      <c r="E197" s="749"/>
      <c r="F197" s="924"/>
      <c r="G197" s="924"/>
      <c r="H197" s="924"/>
      <c r="J197" s="925"/>
    </row>
    <row r="198" spans="1:10" s="719" customFormat="1" ht="15.6">
      <c r="A198" s="860" t="s">
        <v>1047</v>
      </c>
      <c r="B198" s="721"/>
      <c r="C198" s="715"/>
      <c r="D198" s="841"/>
      <c r="E198" s="749"/>
      <c r="F198" s="924"/>
      <c r="G198" s="924"/>
      <c r="H198" s="924"/>
      <c r="J198" s="925"/>
    </row>
    <row r="199" spans="1:10" s="719" customFormat="1" ht="15.6">
      <c r="A199" s="873"/>
      <c r="B199" s="823"/>
      <c r="C199" s="824"/>
      <c r="D199" s="863"/>
      <c r="E199" s="864"/>
      <c r="F199" s="950"/>
      <c r="G199" s="950"/>
      <c r="H199" s="950"/>
      <c r="J199" s="925"/>
    </row>
    <row r="200" spans="1:10" s="719" customFormat="1" ht="79.2">
      <c r="A200" s="713" t="s">
        <v>1048</v>
      </c>
      <c r="B200" s="721" t="s">
        <v>1049</v>
      </c>
      <c r="C200" s="715" t="s">
        <v>136</v>
      </c>
      <c r="D200" s="841">
        <v>28</v>
      </c>
      <c r="E200" s="749"/>
      <c r="F200" s="413">
        <v>0</v>
      </c>
      <c r="G200" s="870"/>
      <c r="H200" s="413">
        <f>F200*D200</f>
        <v>0</v>
      </c>
      <c r="J200" s="925"/>
    </row>
    <row r="201" spans="1:10" s="719" customFormat="1">
      <c r="A201" s="713"/>
      <c r="B201" s="721"/>
      <c r="C201" s="715"/>
      <c r="D201" s="841"/>
      <c r="E201" s="749"/>
      <c r="F201" s="834"/>
      <c r="G201" s="870"/>
      <c r="H201" s="834"/>
      <c r="J201" s="925"/>
    </row>
    <row r="202" spans="1:10" s="719" customFormat="1" ht="79.2">
      <c r="A202" s="713" t="s">
        <v>1098</v>
      </c>
      <c r="B202" s="721" t="s">
        <v>1099</v>
      </c>
      <c r="C202" s="715" t="s">
        <v>136</v>
      </c>
      <c r="D202" s="841">
        <v>8</v>
      </c>
      <c r="E202" s="749"/>
      <c r="F202" s="413">
        <v>0</v>
      </c>
      <c r="G202" s="870"/>
      <c r="H202" s="413">
        <f>F202*D202</f>
        <v>0</v>
      </c>
      <c r="J202" s="925"/>
    </row>
    <row r="203" spans="1:10" s="719" customFormat="1">
      <c r="A203" s="862"/>
      <c r="B203" s="823"/>
      <c r="C203" s="824"/>
      <c r="D203" s="863"/>
      <c r="E203" s="864"/>
      <c r="F203" s="940"/>
      <c r="G203" s="951"/>
      <c r="H203" s="940"/>
      <c r="J203" s="925"/>
    </row>
    <row r="204" spans="1:10" s="719" customFormat="1" ht="52.8">
      <c r="A204" s="713" t="s">
        <v>1050</v>
      </c>
      <c r="B204" s="721" t="s">
        <v>1051</v>
      </c>
      <c r="C204" s="715" t="s">
        <v>136</v>
      </c>
      <c r="D204" s="841">
        <v>28</v>
      </c>
      <c r="E204" s="749"/>
      <c r="F204" s="413">
        <v>0</v>
      </c>
      <c r="G204" s="870"/>
      <c r="H204" s="413">
        <f>F204*D204</f>
        <v>0</v>
      </c>
      <c r="J204" s="925"/>
    </row>
    <row r="205" spans="1:10" s="719" customFormat="1">
      <c r="A205" s="713"/>
      <c r="B205" s="721"/>
      <c r="C205" s="715"/>
      <c r="D205" s="841"/>
      <c r="E205" s="749"/>
      <c r="F205" s="856"/>
      <c r="G205" s="949"/>
      <c r="H205" s="856"/>
      <c r="J205" s="925"/>
    </row>
    <row r="206" spans="1:10" s="719" customFormat="1" ht="52.8">
      <c r="A206" s="713" t="s">
        <v>1100</v>
      </c>
      <c r="B206" s="721" t="s">
        <v>1101</v>
      </c>
      <c r="C206" s="715" t="s">
        <v>136</v>
      </c>
      <c r="D206" s="841">
        <v>8</v>
      </c>
      <c r="E206" s="749"/>
      <c r="F206" s="948">
        <v>0</v>
      </c>
      <c r="G206" s="949"/>
      <c r="H206" s="948">
        <f>F206*D206</f>
        <v>0</v>
      </c>
      <c r="J206" s="925"/>
    </row>
    <row r="207" spans="1:10" s="719" customFormat="1">
      <c r="A207" s="713"/>
      <c r="B207" s="721"/>
      <c r="C207" s="715"/>
      <c r="D207" s="841"/>
      <c r="E207" s="749"/>
      <c r="F207" s="856"/>
      <c r="G207" s="949"/>
      <c r="H207" s="856"/>
      <c r="J207" s="925"/>
    </row>
    <row r="208" spans="1:10" s="719" customFormat="1" ht="26.4">
      <c r="A208" s="713" t="s">
        <v>1052</v>
      </c>
      <c r="B208" s="721" t="s">
        <v>1053</v>
      </c>
      <c r="C208" s="715" t="s">
        <v>136</v>
      </c>
      <c r="D208" s="841">
        <f>D200</f>
        <v>28</v>
      </c>
      <c r="E208" s="749"/>
      <c r="F208" s="725">
        <v>0</v>
      </c>
      <c r="G208" s="924"/>
      <c r="H208" s="725">
        <f>F208*D208</f>
        <v>0</v>
      </c>
      <c r="J208" s="925"/>
    </row>
    <row r="209" spans="1:10" s="719" customFormat="1">
      <c r="A209" s="713"/>
      <c r="B209" s="721"/>
      <c r="C209" s="715"/>
      <c r="D209" s="841"/>
      <c r="E209" s="749"/>
      <c r="F209" s="724"/>
      <c r="G209" s="924"/>
      <c r="H209" s="724"/>
      <c r="J209" s="925"/>
    </row>
    <row r="210" spans="1:10" s="719" customFormat="1" ht="26.4">
      <c r="A210" s="713" t="s">
        <v>1102</v>
      </c>
      <c r="B210" s="721" t="s">
        <v>1103</v>
      </c>
      <c r="C210" s="715" t="s">
        <v>136</v>
      </c>
      <c r="D210" s="841">
        <f>D202</f>
        <v>8</v>
      </c>
      <c r="E210" s="749"/>
      <c r="F210" s="725">
        <v>0</v>
      </c>
      <c r="G210" s="924"/>
      <c r="H210" s="725">
        <f>F210*D210</f>
        <v>0</v>
      </c>
      <c r="J210" s="925"/>
    </row>
    <row r="211" spans="1:10" s="719" customFormat="1">
      <c r="A211" s="862"/>
      <c r="B211" s="823"/>
      <c r="C211" s="824"/>
      <c r="D211" s="863"/>
      <c r="E211" s="864"/>
      <c r="F211" s="930"/>
      <c r="G211" s="950"/>
      <c r="H211" s="930"/>
      <c r="J211" s="925"/>
    </row>
    <row r="212" spans="1:10" s="719" customFormat="1">
      <c r="A212" s="862"/>
      <c r="B212" s="823"/>
      <c r="E212" s="950"/>
      <c r="F212" s="950"/>
      <c r="G212" s="950"/>
      <c r="H212" s="950"/>
      <c r="J212" s="925"/>
    </row>
    <row r="213" spans="1:10" s="719" customFormat="1" ht="15.6">
      <c r="A213" s="860" t="s">
        <v>1054</v>
      </c>
      <c r="B213" s="832"/>
      <c r="C213" s="952"/>
      <c r="D213" s="953"/>
      <c r="E213" s="954"/>
      <c r="F213" s="950"/>
      <c r="G213" s="950"/>
      <c r="H213" s="950"/>
      <c r="J213" s="925"/>
    </row>
    <row r="214" spans="1:10" s="719" customFormat="1" ht="15.6">
      <c r="A214" s="873"/>
      <c r="B214" s="832"/>
      <c r="C214" s="952"/>
      <c r="D214" s="953"/>
      <c r="E214" s="954"/>
      <c r="F214" s="950"/>
      <c r="G214" s="950"/>
      <c r="H214" s="950"/>
      <c r="J214" s="925"/>
    </row>
    <row r="215" spans="1:10" s="719" customFormat="1" ht="66">
      <c r="A215" s="713" t="s">
        <v>436</v>
      </c>
      <c r="B215" s="721" t="s">
        <v>1104</v>
      </c>
      <c r="C215" s="715" t="s">
        <v>17</v>
      </c>
      <c r="D215" s="841">
        <v>1</v>
      </c>
      <c r="E215" s="749"/>
      <c r="F215" s="948">
        <v>0</v>
      </c>
      <c r="G215" s="949"/>
      <c r="H215" s="948">
        <f>F215*D215</f>
        <v>0</v>
      </c>
      <c r="J215" s="925"/>
    </row>
    <row r="216" spans="1:10" s="719" customFormat="1">
      <c r="A216" s="713"/>
      <c r="B216" s="721"/>
      <c r="C216" s="715"/>
      <c r="D216" s="841"/>
      <c r="E216" s="749"/>
      <c r="F216" s="856"/>
      <c r="G216" s="949"/>
      <c r="H216" s="856"/>
      <c r="J216" s="925"/>
    </row>
    <row r="217" spans="1:10" s="719" customFormat="1" ht="66">
      <c r="A217" s="713" t="s">
        <v>1055</v>
      </c>
      <c r="B217" s="721" t="s">
        <v>1056</v>
      </c>
      <c r="C217" s="715" t="s">
        <v>17</v>
      </c>
      <c r="D217" s="841">
        <v>6</v>
      </c>
      <c r="E217" s="749"/>
      <c r="F217" s="948">
        <v>0</v>
      </c>
      <c r="G217" s="949"/>
      <c r="H217" s="948">
        <f>F217*D217</f>
        <v>0</v>
      </c>
      <c r="J217" s="925"/>
    </row>
    <row r="218" spans="1:10" s="719" customFormat="1">
      <c r="A218" s="713"/>
      <c r="B218" s="721"/>
      <c r="C218" s="715"/>
      <c r="D218" s="841"/>
      <c r="E218" s="749"/>
      <c r="F218" s="856"/>
      <c r="G218" s="949"/>
      <c r="H218" s="856"/>
      <c r="J218" s="925"/>
    </row>
    <row r="219" spans="1:10" s="719" customFormat="1" ht="66">
      <c r="A219" s="713" t="s">
        <v>1105</v>
      </c>
      <c r="B219" s="721" t="s">
        <v>1106</v>
      </c>
      <c r="C219" s="715" t="s">
        <v>17</v>
      </c>
      <c r="D219" s="841">
        <v>2</v>
      </c>
      <c r="E219" s="749"/>
      <c r="F219" s="948">
        <v>0</v>
      </c>
      <c r="G219" s="949"/>
      <c r="H219" s="948">
        <f>F219*D219</f>
        <v>0</v>
      </c>
      <c r="J219" s="925"/>
    </row>
    <row r="220" spans="1:10" s="719" customFormat="1">
      <c r="A220" s="713"/>
      <c r="B220" s="721"/>
      <c r="C220" s="715"/>
      <c r="D220" s="841"/>
      <c r="E220" s="749"/>
      <c r="F220" s="856"/>
      <c r="G220" s="949"/>
      <c r="H220" s="856"/>
      <c r="J220" s="925"/>
    </row>
    <row r="221" spans="1:10" s="719" customFormat="1" ht="26.4">
      <c r="A221" s="713" t="s">
        <v>1057</v>
      </c>
      <c r="B221" s="721" t="s">
        <v>1058</v>
      </c>
      <c r="C221" s="715" t="s">
        <v>17</v>
      </c>
      <c r="D221" s="841">
        <f>D215+D217</f>
        <v>7</v>
      </c>
      <c r="E221" s="749"/>
      <c r="F221" s="725">
        <v>0</v>
      </c>
      <c r="G221" s="924"/>
      <c r="H221" s="725">
        <f>F221*D221</f>
        <v>0</v>
      </c>
      <c r="J221" s="925"/>
    </row>
    <row r="222" spans="1:10" s="719" customFormat="1">
      <c r="A222" s="713"/>
      <c r="B222" s="721"/>
      <c r="C222" s="715"/>
      <c r="D222" s="841"/>
      <c r="E222" s="749"/>
      <c r="F222" s="724"/>
      <c r="G222" s="924"/>
      <c r="H222" s="724"/>
      <c r="J222" s="925"/>
    </row>
    <row r="223" spans="1:10" s="719" customFormat="1" ht="26.4">
      <c r="A223" s="713" t="s">
        <v>1107</v>
      </c>
      <c r="B223" s="721" t="s">
        <v>1108</v>
      </c>
      <c r="C223" s="715" t="s">
        <v>17</v>
      </c>
      <c r="D223" s="841">
        <f>D219</f>
        <v>2</v>
      </c>
      <c r="E223" s="749"/>
      <c r="F223" s="725">
        <v>0</v>
      </c>
      <c r="G223" s="924"/>
      <c r="H223" s="725">
        <f>F223*D223</f>
        <v>0</v>
      </c>
      <c r="J223" s="925"/>
    </row>
    <row r="224" spans="1:10" s="719" customFormat="1">
      <c r="A224" s="862"/>
      <c r="B224" s="823"/>
      <c r="C224" s="824"/>
      <c r="D224" s="863"/>
      <c r="E224" s="864"/>
      <c r="F224" s="930"/>
      <c r="G224" s="950"/>
      <c r="H224" s="930"/>
      <c r="J224" s="925"/>
    </row>
    <row r="225" spans="1:10" s="719" customFormat="1" ht="52.8">
      <c r="A225" s="713" t="s">
        <v>443</v>
      </c>
      <c r="B225" s="721" t="s">
        <v>1109</v>
      </c>
      <c r="C225" s="715" t="s">
        <v>17</v>
      </c>
      <c r="D225" s="841">
        <v>1</v>
      </c>
      <c r="E225" s="749"/>
      <c r="F225" s="725">
        <v>0</v>
      </c>
      <c r="G225" s="924"/>
      <c r="H225" s="725">
        <f>F225*D225</f>
        <v>0</v>
      </c>
      <c r="J225" s="925"/>
    </row>
    <row r="226" spans="1:10" s="719" customFormat="1">
      <c r="A226" s="713"/>
      <c r="B226" s="721"/>
      <c r="C226" s="715"/>
      <c r="D226" s="841"/>
      <c r="E226" s="749"/>
      <c r="F226" s="923"/>
      <c r="G226" s="924"/>
      <c r="H226" s="923"/>
      <c r="J226" s="925"/>
    </row>
    <row r="227" spans="1:10" s="719" customFormat="1" ht="79.2">
      <c r="A227" s="713" t="s">
        <v>1059</v>
      </c>
      <c r="B227" s="721" t="s">
        <v>1060</v>
      </c>
      <c r="C227" s="715" t="s">
        <v>17</v>
      </c>
      <c r="D227" s="841">
        <v>8</v>
      </c>
      <c r="E227" s="749"/>
      <c r="F227" s="413">
        <v>0</v>
      </c>
      <c r="G227" s="834"/>
      <c r="H227" s="413">
        <f>F227*D227</f>
        <v>0</v>
      </c>
      <c r="J227" s="925"/>
    </row>
    <row r="228" spans="1:10" s="719" customFormat="1">
      <c r="A228" s="862"/>
      <c r="B228" s="823"/>
      <c r="C228" s="824"/>
      <c r="D228" s="863"/>
      <c r="E228" s="864"/>
      <c r="F228" s="414"/>
      <c r="G228" s="414"/>
      <c r="H228" s="414"/>
      <c r="J228" s="925"/>
    </row>
    <row r="229" spans="1:10" s="719" customFormat="1" ht="13.8" thickBot="1">
      <c r="A229" s="865"/>
      <c r="B229" s="836"/>
      <c r="C229" s="837"/>
      <c r="D229" s="866"/>
      <c r="E229" s="867"/>
      <c r="F229" s="955"/>
      <c r="G229" s="955"/>
      <c r="H229" s="955"/>
      <c r="J229" s="925"/>
    </row>
    <row r="230" spans="1:10" s="719" customFormat="1" ht="16.2" thickBot="1">
      <c r="A230" s="862"/>
      <c r="B230" s="823"/>
      <c r="C230" s="824"/>
      <c r="D230" s="863"/>
      <c r="E230" s="864"/>
      <c r="F230" s="928" t="s">
        <v>1007</v>
      </c>
      <c r="G230" s="956"/>
      <c r="H230" s="928">
        <f>SUM(H189:H228)</f>
        <v>0</v>
      </c>
      <c r="J230" s="925"/>
    </row>
    <row r="231" spans="1:10" s="719" customFormat="1">
      <c r="J231" s="925"/>
    </row>
    <row r="232" spans="1:10" s="719" customFormat="1">
      <c r="J232" s="925"/>
    </row>
    <row r="233" spans="1:10" s="719" customFormat="1">
      <c r="J233" s="925"/>
    </row>
    <row r="234" spans="1:10" s="719" customFormat="1">
      <c r="J234" s="925"/>
    </row>
    <row r="235" spans="1:10" s="719" customFormat="1">
      <c r="A235" s="902"/>
      <c r="B235" s="903"/>
      <c r="C235" s="957"/>
      <c r="D235" s="917"/>
      <c r="E235" s="904"/>
      <c r="F235" s="958"/>
      <c r="G235" s="958"/>
      <c r="H235" s="958"/>
      <c r="J235" s="925"/>
    </row>
    <row r="236" spans="1:10" s="719" customFormat="1" ht="17.399999999999999">
      <c r="A236" s="886" t="s">
        <v>1110</v>
      </c>
      <c r="B236" s="881"/>
      <c r="C236" s="959"/>
      <c r="D236" s="960"/>
      <c r="E236" s="882"/>
      <c r="F236" s="961"/>
      <c r="G236" s="961"/>
      <c r="H236" s="961"/>
      <c r="J236" s="925"/>
    </row>
    <row r="237" spans="1:10" s="719" customFormat="1" ht="15.6">
      <c r="A237" s="887"/>
      <c r="B237" s="881"/>
      <c r="C237" s="959"/>
      <c r="D237" s="960"/>
      <c r="E237" s="882"/>
      <c r="F237" s="961"/>
      <c r="G237" s="961"/>
      <c r="H237" s="961"/>
      <c r="J237" s="925"/>
    </row>
    <row r="238" spans="1:10" s="719" customFormat="1" ht="13.8" thickBot="1">
      <c r="A238" s="880"/>
      <c r="B238" s="881"/>
      <c r="C238" s="959"/>
      <c r="D238" s="960"/>
      <c r="E238" s="882"/>
      <c r="F238" s="961"/>
      <c r="G238" s="961"/>
      <c r="H238" s="961"/>
      <c r="J238" s="925"/>
    </row>
    <row r="239" spans="1:10" s="719" customFormat="1" ht="27" thickBot="1">
      <c r="A239" s="888" t="s">
        <v>103</v>
      </c>
      <c r="B239" s="888" t="s">
        <v>989</v>
      </c>
      <c r="C239" s="889" t="s">
        <v>990</v>
      </c>
      <c r="D239" s="888" t="s">
        <v>105</v>
      </c>
      <c r="E239" s="888"/>
      <c r="F239" s="888" t="s">
        <v>92</v>
      </c>
      <c r="G239" s="888"/>
      <c r="H239" s="888" t="s">
        <v>970</v>
      </c>
      <c r="J239" s="925"/>
    </row>
    <row r="240" spans="1:10" s="719" customFormat="1" ht="15.6">
      <c r="A240" s="887"/>
      <c r="B240" s="881"/>
      <c r="C240" s="960"/>
      <c r="D240" s="960"/>
      <c r="E240" s="882"/>
      <c r="F240" s="962"/>
      <c r="G240" s="962"/>
      <c r="H240" s="962"/>
      <c r="J240" s="925"/>
    </row>
    <row r="241" spans="1:10" s="719" customFormat="1" ht="15.6">
      <c r="A241" s="887" t="s">
        <v>1111</v>
      </c>
      <c r="B241" s="881"/>
      <c r="C241" s="960"/>
      <c r="D241" s="960"/>
      <c r="E241" s="882"/>
      <c r="F241" s="962"/>
      <c r="G241" s="962"/>
      <c r="H241" s="962"/>
      <c r="J241" s="925"/>
    </row>
    <row r="242" spans="1:10" s="719" customFormat="1">
      <c r="A242" s="880"/>
      <c r="B242" s="963"/>
      <c r="C242" s="882"/>
      <c r="D242" s="882"/>
      <c r="E242" s="411"/>
      <c r="F242" s="411"/>
      <c r="G242" s="882"/>
      <c r="H242" s="411"/>
      <c r="J242" s="925"/>
    </row>
    <row r="243" spans="1:10" s="719" customFormat="1" ht="132">
      <c r="A243" s="880" t="s">
        <v>1112</v>
      </c>
      <c r="B243" s="881" t="s">
        <v>1113</v>
      </c>
      <c r="C243" s="960" t="s">
        <v>17</v>
      </c>
      <c r="D243" s="960">
        <v>5</v>
      </c>
      <c r="E243" s="882"/>
      <c r="F243" s="964">
        <v>0</v>
      </c>
      <c r="G243" s="962"/>
      <c r="H243" s="964">
        <f>D243*F243</f>
        <v>0</v>
      </c>
      <c r="J243" s="925"/>
    </row>
    <row r="244" spans="1:10" s="719" customFormat="1">
      <c r="A244" s="880"/>
      <c r="B244" s="881"/>
      <c r="C244" s="960"/>
      <c r="D244" s="960"/>
      <c r="E244" s="882"/>
      <c r="F244" s="962"/>
      <c r="G244" s="962"/>
      <c r="H244" s="962"/>
      <c r="J244" s="925"/>
    </row>
    <row r="245" spans="1:10" s="719" customFormat="1" ht="13.8" thickBot="1">
      <c r="A245" s="965"/>
      <c r="B245" s="966"/>
      <c r="C245" s="967"/>
      <c r="D245" s="967"/>
      <c r="E245" s="968"/>
      <c r="F245" s="969"/>
      <c r="G245" s="969"/>
      <c r="H245" s="969"/>
      <c r="J245" s="925"/>
    </row>
    <row r="246" spans="1:10" s="719" customFormat="1" ht="16.2" thickBot="1">
      <c r="A246" s="880"/>
      <c r="B246" s="881"/>
      <c r="C246" s="959"/>
      <c r="D246" s="960"/>
      <c r="E246" s="882"/>
      <c r="F246" s="970" t="s">
        <v>1007</v>
      </c>
      <c r="G246" s="971"/>
      <c r="H246" s="970">
        <f>SUM(H240:H245)</f>
        <v>0</v>
      </c>
      <c r="J246" s="925"/>
    </row>
    <row r="247" spans="1:10" s="719" customFormat="1">
      <c r="J247" s="925"/>
    </row>
    <row r="248" spans="1:10" s="719" customFormat="1">
      <c r="J248" s="925"/>
    </row>
    <row r="249" spans="1:10" s="719" customFormat="1">
      <c r="J249" s="925"/>
    </row>
    <row r="250" spans="1:10" s="719" customFormat="1">
      <c r="A250" s="880"/>
      <c r="B250" s="881"/>
      <c r="C250" s="882"/>
      <c r="D250" s="883"/>
      <c r="E250" s="884"/>
      <c r="F250" s="961"/>
      <c r="G250" s="961"/>
      <c r="H250" s="961"/>
      <c r="J250" s="925"/>
    </row>
    <row r="251" spans="1:10" s="719" customFormat="1" ht="17.399999999999999">
      <c r="A251" s="886" t="s">
        <v>1061</v>
      </c>
      <c r="B251" s="881"/>
      <c r="C251" s="882"/>
      <c r="D251" s="883"/>
      <c r="E251" s="884"/>
      <c r="F251" s="961"/>
      <c r="G251" s="961"/>
      <c r="H251" s="961"/>
      <c r="J251" s="925"/>
    </row>
    <row r="252" spans="1:10" s="719" customFormat="1" ht="15.6">
      <c r="A252" s="887"/>
      <c r="B252" s="881"/>
      <c r="C252" s="882"/>
      <c r="D252" s="883"/>
      <c r="E252" s="884"/>
      <c r="F252" s="961"/>
      <c r="G252" s="961"/>
      <c r="H252" s="961"/>
      <c r="J252" s="925"/>
    </row>
    <row r="253" spans="1:10" s="719" customFormat="1" ht="16.2" thickBot="1">
      <c r="A253" s="887"/>
      <c r="B253" s="881"/>
      <c r="C253" s="882"/>
      <c r="D253" s="883"/>
      <c r="E253" s="884"/>
      <c r="F253" s="961"/>
      <c r="G253" s="961"/>
      <c r="H253" s="961"/>
      <c r="J253" s="925"/>
    </row>
    <row r="254" spans="1:10" s="719" customFormat="1" ht="27" thickBot="1">
      <c r="A254" s="888" t="s">
        <v>103</v>
      </c>
      <c r="B254" s="888" t="s">
        <v>989</v>
      </c>
      <c r="C254" s="889" t="s">
        <v>990</v>
      </c>
      <c r="D254" s="890" t="s">
        <v>105</v>
      </c>
      <c r="E254" s="890"/>
      <c r="F254" s="888" t="s">
        <v>92</v>
      </c>
      <c r="G254" s="888"/>
      <c r="H254" s="888" t="s">
        <v>970</v>
      </c>
      <c r="J254" s="925"/>
    </row>
    <row r="255" spans="1:10" s="719" customFormat="1">
      <c r="A255" s="891"/>
      <c r="B255" s="891"/>
      <c r="C255" s="892"/>
      <c r="D255" s="893"/>
      <c r="E255" s="893"/>
      <c r="F255" s="891"/>
      <c r="G255" s="891"/>
      <c r="H255" s="891"/>
      <c r="J255" s="925"/>
    </row>
    <row r="256" spans="1:10" s="719" customFormat="1" ht="15.6">
      <c r="A256" s="1403" t="s">
        <v>1062</v>
      </c>
      <c r="B256" s="1403"/>
      <c r="C256" s="892"/>
      <c r="D256" s="893"/>
      <c r="E256" s="893"/>
      <c r="F256" s="891"/>
      <c r="G256" s="891"/>
      <c r="H256" s="891"/>
      <c r="J256" s="925"/>
    </row>
    <row r="257" spans="1:10" s="719" customFormat="1">
      <c r="A257" s="972"/>
      <c r="B257" s="973"/>
      <c r="C257" s="974"/>
      <c r="D257" s="975"/>
      <c r="E257" s="975"/>
      <c r="F257" s="885"/>
      <c r="G257" s="885"/>
      <c r="H257" s="885"/>
      <c r="J257" s="925"/>
    </row>
    <row r="258" spans="1:10" s="719" customFormat="1" ht="66">
      <c r="A258" s="880" t="s">
        <v>1063</v>
      </c>
      <c r="B258" s="881" t="s">
        <v>1064</v>
      </c>
      <c r="C258" s="882" t="s">
        <v>17</v>
      </c>
      <c r="D258" s="883">
        <v>5</v>
      </c>
      <c r="E258" s="884"/>
      <c r="F258" s="900">
        <v>0</v>
      </c>
      <c r="G258" s="901"/>
      <c r="H258" s="900">
        <f>F258*D258</f>
        <v>0</v>
      </c>
      <c r="J258" s="925"/>
    </row>
    <row r="259" spans="1:10" s="719" customFormat="1">
      <c r="A259" s="880"/>
      <c r="B259" s="881"/>
      <c r="C259" s="882"/>
      <c r="D259" s="883"/>
      <c r="E259" s="884"/>
      <c r="F259" s="411"/>
      <c r="G259" s="901"/>
      <c r="H259" s="411"/>
      <c r="J259" s="925"/>
    </row>
    <row r="260" spans="1:10" s="719" customFormat="1" ht="66">
      <c r="A260" s="880" t="s">
        <v>295</v>
      </c>
      <c r="B260" s="881" t="s">
        <v>296</v>
      </c>
      <c r="C260" s="882" t="s">
        <v>17</v>
      </c>
      <c r="D260" s="883">
        <v>2</v>
      </c>
      <c r="E260" s="884"/>
      <c r="F260" s="900">
        <v>0</v>
      </c>
      <c r="G260" s="901"/>
      <c r="H260" s="900">
        <f>F260*D260</f>
        <v>0</v>
      </c>
      <c r="J260" s="925"/>
    </row>
    <row r="261" spans="1:10" s="719" customFormat="1">
      <c r="A261" s="880"/>
      <c r="B261" s="881"/>
      <c r="C261" s="882"/>
      <c r="D261" s="883"/>
      <c r="E261" s="884"/>
      <c r="F261" s="901"/>
      <c r="G261" s="901"/>
      <c r="H261" s="901"/>
      <c r="J261" s="925"/>
    </row>
    <row r="262" spans="1:10" s="719" customFormat="1" ht="66">
      <c r="A262" s="880" t="s">
        <v>299</v>
      </c>
      <c r="B262" s="881" t="s">
        <v>1114</v>
      </c>
      <c r="C262" s="882" t="s">
        <v>17</v>
      </c>
      <c r="D262" s="883">
        <v>3</v>
      </c>
      <c r="E262" s="884"/>
      <c r="F262" s="900">
        <v>0</v>
      </c>
      <c r="G262" s="901"/>
      <c r="H262" s="900">
        <f>F262*D262</f>
        <v>0</v>
      </c>
      <c r="J262" s="925"/>
    </row>
    <row r="263" spans="1:10" s="719" customFormat="1">
      <c r="A263" s="902"/>
      <c r="B263" s="903"/>
      <c r="C263" s="904"/>
      <c r="D263" s="905"/>
      <c r="E263" s="906"/>
      <c r="F263" s="976"/>
      <c r="G263" s="907"/>
      <c r="H263" s="976"/>
      <c r="J263" s="925"/>
    </row>
    <row r="264" spans="1:10" s="719" customFormat="1" ht="66">
      <c r="A264" s="880" t="s">
        <v>305</v>
      </c>
      <c r="B264" s="881" t="s">
        <v>1115</v>
      </c>
      <c r="C264" s="882" t="s">
        <v>17</v>
      </c>
      <c r="D264" s="883">
        <v>1</v>
      </c>
      <c r="E264" s="884"/>
      <c r="F264" s="900">
        <v>0</v>
      </c>
      <c r="G264" s="901"/>
      <c r="H264" s="900">
        <f>F264*D264</f>
        <v>0</v>
      </c>
      <c r="J264" s="925"/>
    </row>
    <row r="265" spans="1:10" s="719" customFormat="1">
      <c r="A265" s="902"/>
      <c r="B265" s="903"/>
      <c r="C265" s="904"/>
      <c r="D265" s="905"/>
      <c r="E265" s="906"/>
      <c r="F265" s="907"/>
      <c r="G265" s="907"/>
      <c r="H265" s="907"/>
      <c r="J265" s="925"/>
    </row>
    <row r="266" spans="1:10" s="719" customFormat="1" ht="66">
      <c r="A266" s="880" t="s">
        <v>309</v>
      </c>
      <c r="B266" s="881" t="s">
        <v>1116</v>
      </c>
      <c r="C266" s="882" t="s">
        <v>17</v>
      </c>
      <c r="D266" s="883">
        <v>1</v>
      </c>
      <c r="E266" s="884"/>
      <c r="F266" s="900">
        <v>0</v>
      </c>
      <c r="G266" s="901"/>
      <c r="H266" s="900">
        <f>F266*D266</f>
        <v>0</v>
      </c>
      <c r="J266" s="925"/>
    </row>
    <row r="267" spans="1:10" s="719" customFormat="1">
      <c r="A267" s="880"/>
      <c r="B267" s="881"/>
      <c r="C267" s="882"/>
      <c r="D267" s="883"/>
      <c r="E267" s="884"/>
      <c r="F267" s="411"/>
      <c r="G267" s="901"/>
      <c r="H267" s="411"/>
      <c r="J267" s="925"/>
    </row>
    <row r="268" spans="1:10" s="719" customFormat="1" ht="39.6">
      <c r="A268" s="880" t="s">
        <v>1117</v>
      </c>
      <c r="B268" s="881" t="s">
        <v>1118</v>
      </c>
      <c r="C268" s="882" t="s">
        <v>17</v>
      </c>
      <c r="D268" s="883">
        <v>1</v>
      </c>
      <c r="E268" s="884"/>
      <c r="F268" s="900">
        <v>0</v>
      </c>
      <c r="G268" s="901"/>
      <c r="H268" s="900">
        <f>F268*D268</f>
        <v>0</v>
      </c>
      <c r="J268" s="925"/>
    </row>
    <row r="269" spans="1:10" s="719" customFormat="1">
      <c r="A269" s="912"/>
      <c r="B269" s="912"/>
      <c r="C269" s="910"/>
      <c r="D269" s="911"/>
      <c r="E269" s="911"/>
      <c r="F269" s="912"/>
      <c r="G269" s="912"/>
      <c r="H269" s="912"/>
      <c r="J269" s="925"/>
    </row>
    <row r="270" spans="1:10" s="719" customFormat="1" ht="79.2">
      <c r="A270" s="880" t="s">
        <v>1119</v>
      </c>
      <c r="B270" s="881" t="s">
        <v>1120</v>
      </c>
      <c r="C270" s="882" t="s">
        <v>17</v>
      </c>
      <c r="D270" s="883">
        <v>4</v>
      </c>
      <c r="E270" s="884"/>
      <c r="F270" s="900">
        <v>0</v>
      </c>
      <c r="G270" s="901"/>
      <c r="H270" s="900">
        <f>F270*D270</f>
        <v>0</v>
      </c>
      <c r="J270" s="925"/>
    </row>
    <row r="271" spans="1:10" s="719" customFormat="1">
      <c r="A271" s="902"/>
      <c r="B271" s="903"/>
      <c r="C271" s="904"/>
      <c r="D271" s="905"/>
      <c r="E271" s="906"/>
      <c r="F271" s="908"/>
      <c r="G271" s="907"/>
      <c r="H271" s="908"/>
      <c r="J271" s="925"/>
    </row>
    <row r="272" spans="1:10" s="719" customFormat="1" ht="15.6">
      <c r="A272" s="1403"/>
      <c r="B272" s="1403"/>
      <c r="C272" s="892"/>
      <c r="D272" s="893"/>
      <c r="E272" s="893"/>
      <c r="F272" s="891"/>
      <c r="G272" s="891"/>
      <c r="H272" s="891"/>
      <c r="J272" s="925"/>
    </row>
    <row r="273" spans="1:10" s="719" customFormat="1" ht="15.6">
      <c r="A273" s="1403" t="s">
        <v>1066</v>
      </c>
      <c r="B273" s="1403"/>
      <c r="C273" s="882"/>
      <c r="D273" s="883"/>
      <c r="E273" s="884"/>
      <c r="F273" s="977"/>
      <c r="G273" s="977"/>
      <c r="H273" s="977"/>
      <c r="J273" s="925"/>
    </row>
    <row r="274" spans="1:10" s="719" customFormat="1" ht="15.6">
      <c r="A274" s="894"/>
      <c r="B274" s="894"/>
      <c r="C274" s="882"/>
      <c r="D274" s="883"/>
      <c r="E274" s="884"/>
      <c r="F274" s="977"/>
      <c r="G274" s="977"/>
      <c r="H274" s="977"/>
      <c r="J274" s="925"/>
    </row>
    <row r="275" spans="1:10" s="719" customFormat="1" ht="92.4">
      <c r="A275" s="805" t="s">
        <v>1067</v>
      </c>
      <c r="B275" s="913" t="s">
        <v>1068</v>
      </c>
      <c r="C275" s="882" t="s">
        <v>136</v>
      </c>
      <c r="D275" s="883">
        <v>345</v>
      </c>
      <c r="E275" s="884"/>
      <c r="F275" s="978">
        <v>0</v>
      </c>
      <c r="G275" s="977"/>
      <c r="H275" s="978">
        <f>F275*D275</f>
        <v>0</v>
      </c>
      <c r="J275" s="925"/>
    </row>
    <row r="276" spans="1:10" s="719" customFormat="1">
      <c r="A276" s="805"/>
      <c r="B276" s="913"/>
      <c r="C276" s="882"/>
      <c r="D276" s="882"/>
      <c r="E276" s="901"/>
      <c r="F276" s="901"/>
      <c r="G276" s="977"/>
      <c r="H276" s="979"/>
      <c r="J276" s="925"/>
    </row>
    <row r="277" spans="1:10" s="719" customFormat="1" ht="92.4">
      <c r="A277" s="805" t="s">
        <v>1121</v>
      </c>
      <c r="B277" s="913" t="s">
        <v>1122</v>
      </c>
      <c r="C277" s="882" t="s">
        <v>136</v>
      </c>
      <c r="D277" s="883">
        <v>7</v>
      </c>
      <c r="E277" s="884"/>
      <c r="F277" s="978">
        <v>0</v>
      </c>
      <c r="G277" s="977"/>
      <c r="H277" s="978">
        <f>F277*D277</f>
        <v>0</v>
      </c>
      <c r="J277" s="925"/>
    </row>
    <row r="278" spans="1:10" s="719" customFormat="1">
      <c r="A278" s="880"/>
      <c r="B278" s="881"/>
      <c r="C278" s="882"/>
      <c r="D278" s="883"/>
      <c r="E278" s="884"/>
      <c r="F278" s="979"/>
      <c r="G278" s="977"/>
      <c r="H278" s="979"/>
      <c r="J278" s="925"/>
    </row>
    <row r="279" spans="1:10" s="719" customFormat="1" ht="118.8">
      <c r="A279" s="880" t="s">
        <v>1069</v>
      </c>
      <c r="B279" s="881" t="s">
        <v>1070</v>
      </c>
      <c r="C279" s="882" t="s">
        <v>127</v>
      </c>
      <c r="D279" s="883">
        <v>32</v>
      </c>
      <c r="E279" s="884"/>
      <c r="F279" s="978">
        <v>0</v>
      </c>
      <c r="G279" s="977"/>
      <c r="H279" s="978">
        <f>F279*D279</f>
        <v>0</v>
      </c>
      <c r="J279" s="925"/>
    </row>
    <row r="280" spans="1:10" s="719" customFormat="1">
      <c r="A280" s="902"/>
      <c r="B280" s="903"/>
      <c r="C280" s="904"/>
      <c r="D280" s="917"/>
      <c r="E280" s="907"/>
      <c r="F280" s="976"/>
      <c r="G280" s="907"/>
      <c r="H280" s="976"/>
      <c r="J280" s="925"/>
    </row>
    <row r="281" spans="1:10" s="719" customFormat="1" ht="52.8">
      <c r="A281" s="779" t="s">
        <v>1123</v>
      </c>
      <c r="B281" s="721" t="s">
        <v>1124</v>
      </c>
      <c r="C281" s="716" t="s">
        <v>17</v>
      </c>
      <c r="D281" s="715">
        <v>3</v>
      </c>
      <c r="E281" s="718"/>
      <c r="F281" s="413">
        <v>0</v>
      </c>
      <c r="G281" s="870"/>
      <c r="H281" s="413">
        <f>F281*D281</f>
        <v>0</v>
      </c>
      <c r="J281" s="925"/>
    </row>
    <row r="282" spans="1:10" s="719" customFormat="1">
      <c r="A282" s="902"/>
      <c r="B282" s="903"/>
      <c r="C282" s="904"/>
      <c r="D282" s="917"/>
      <c r="E282" s="899"/>
      <c r="F282" s="980"/>
      <c r="G282" s="981"/>
      <c r="H282" s="980"/>
      <c r="J282" s="925"/>
    </row>
    <row r="283" spans="1:10" s="719" customFormat="1" ht="13.8" thickBot="1">
      <c r="A283" s="902"/>
      <c r="B283" s="903"/>
      <c r="C283" s="904"/>
      <c r="D283" s="917"/>
      <c r="E283" s="899"/>
      <c r="F283" s="980"/>
      <c r="G283" s="981"/>
      <c r="H283" s="980"/>
      <c r="J283" s="925"/>
    </row>
    <row r="284" spans="1:10" s="719" customFormat="1" ht="16.2" thickBot="1">
      <c r="A284" s="902"/>
      <c r="B284" s="903"/>
      <c r="C284" s="904"/>
      <c r="D284" s="905"/>
      <c r="E284" s="906"/>
      <c r="F284" s="970" t="s">
        <v>1007</v>
      </c>
      <c r="G284" s="982"/>
      <c r="H284" s="970">
        <f>SUM(H256:H283)</f>
        <v>0</v>
      </c>
      <c r="J284" s="925"/>
    </row>
    <row r="285" spans="1:10" s="719" customFormat="1">
      <c r="J285" s="925"/>
    </row>
    <row r="286" spans="1:10" s="719" customFormat="1">
      <c r="J286" s="925"/>
    </row>
    <row r="287" spans="1:10" s="719" customFormat="1">
      <c r="J287" s="925"/>
    </row>
    <row r="288" spans="1:10" s="719" customFormat="1">
      <c r="A288" s="862"/>
      <c r="B288" s="823"/>
      <c r="C288" s="824"/>
      <c r="D288" s="824"/>
      <c r="F288" s="950"/>
      <c r="G288" s="950"/>
      <c r="H288" s="950"/>
      <c r="J288" s="925"/>
    </row>
    <row r="289" spans="1:10" s="719" customFormat="1" ht="17.399999999999999">
      <c r="A289" s="842" t="s">
        <v>1073</v>
      </c>
      <c r="B289" s="721"/>
      <c r="C289" s="715"/>
      <c r="D289" s="715"/>
      <c r="E289" s="716"/>
      <c r="F289" s="924"/>
      <c r="G289" s="924"/>
      <c r="H289" s="924"/>
      <c r="J289" s="925"/>
    </row>
    <row r="290" spans="1:10" s="719" customFormat="1" ht="15.6">
      <c r="A290" s="860"/>
      <c r="B290" s="721"/>
      <c r="C290" s="715"/>
      <c r="D290" s="715"/>
      <c r="E290" s="716"/>
      <c r="F290" s="924"/>
      <c r="G290" s="924"/>
      <c r="H290" s="924"/>
      <c r="J290" s="925"/>
    </row>
    <row r="291" spans="1:10" s="719" customFormat="1" ht="16.2" thickBot="1">
      <c r="A291" s="860"/>
      <c r="B291" s="721"/>
      <c r="C291" s="715"/>
      <c r="D291" s="715"/>
      <c r="E291" s="716"/>
      <c r="F291" s="924"/>
      <c r="G291" s="924"/>
      <c r="H291" s="924"/>
      <c r="J291" s="925"/>
    </row>
    <row r="292" spans="1:10" s="719" customFormat="1" ht="27" thickBot="1">
      <c r="A292" s="814" t="s">
        <v>103</v>
      </c>
      <c r="B292" s="814" t="s">
        <v>989</v>
      </c>
      <c r="C292" s="815" t="s">
        <v>990</v>
      </c>
      <c r="D292" s="814" t="s">
        <v>105</v>
      </c>
      <c r="E292" s="814"/>
      <c r="F292" s="814" t="s">
        <v>92</v>
      </c>
      <c r="G292" s="814"/>
      <c r="H292" s="814" t="s">
        <v>970</v>
      </c>
      <c r="J292" s="925"/>
    </row>
    <row r="293" spans="1:10" s="719" customFormat="1">
      <c r="A293" s="713"/>
      <c r="B293" s="721"/>
      <c r="C293" s="715"/>
      <c r="D293" s="715"/>
      <c r="E293" s="716"/>
      <c r="F293" s="924"/>
      <c r="G293" s="924"/>
      <c r="H293" s="924"/>
      <c r="J293" s="925"/>
    </row>
    <row r="294" spans="1:10">
      <c r="A294" s="407" t="s">
        <v>334</v>
      </c>
      <c r="B294" s="404" t="s">
        <v>1074</v>
      </c>
      <c r="C294" s="405" t="s">
        <v>44</v>
      </c>
      <c r="D294" s="405">
        <v>30</v>
      </c>
      <c r="E294" s="399"/>
      <c r="F294" s="406">
        <v>60</v>
      </c>
      <c r="G294" s="410"/>
      <c r="H294" s="406">
        <f>F294*D294</f>
        <v>1800</v>
      </c>
    </row>
    <row r="295" spans="1:10" s="719" customFormat="1">
      <c r="A295" s="713"/>
      <c r="B295" s="721"/>
      <c r="C295" s="715"/>
      <c r="D295" s="715"/>
      <c r="E295" s="716"/>
      <c r="F295" s="924"/>
      <c r="G295" s="924"/>
      <c r="H295" s="924"/>
      <c r="J295" s="925"/>
    </row>
    <row r="296" spans="1:10" ht="26.4">
      <c r="A296" s="407" t="s">
        <v>1075</v>
      </c>
      <c r="B296" s="408" t="s">
        <v>1076</v>
      </c>
      <c r="C296" s="405" t="s">
        <v>44</v>
      </c>
      <c r="D296" s="405">
        <v>20</v>
      </c>
      <c r="E296" s="399"/>
      <c r="F296" s="406">
        <v>50</v>
      </c>
      <c r="G296" s="410"/>
      <c r="H296" s="406">
        <f>F296*D296</f>
        <v>1000</v>
      </c>
    </row>
    <row r="297" spans="1:10" s="719" customFormat="1">
      <c r="A297" s="713"/>
      <c r="B297" s="714"/>
      <c r="C297" s="715"/>
      <c r="D297" s="715"/>
      <c r="E297" s="716"/>
      <c r="F297" s="923"/>
      <c r="G297" s="924"/>
      <c r="H297" s="923"/>
      <c r="J297" s="925"/>
    </row>
    <row r="298" spans="1:10" s="719" customFormat="1" ht="39.6">
      <c r="A298" s="713" t="s">
        <v>338</v>
      </c>
      <c r="B298" s="721" t="s">
        <v>1077</v>
      </c>
      <c r="C298" s="715" t="s">
        <v>17</v>
      </c>
      <c r="D298" s="715">
        <v>1</v>
      </c>
      <c r="E298" s="716"/>
      <c r="F298" s="725">
        <v>0</v>
      </c>
      <c r="G298" s="724"/>
      <c r="H298" s="725">
        <f>F298*D298</f>
        <v>0</v>
      </c>
      <c r="J298" s="925"/>
    </row>
    <row r="299" spans="1:10" s="719" customFormat="1">
      <c r="A299" s="713"/>
      <c r="B299" s="721"/>
      <c r="C299" s="715"/>
      <c r="D299" s="715"/>
      <c r="E299" s="716"/>
      <c r="F299" s="724"/>
      <c r="G299" s="724"/>
      <c r="H299" s="724"/>
      <c r="J299" s="925"/>
    </row>
    <row r="300" spans="1:10" s="719" customFormat="1" ht="79.2">
      <c r="A300" s="713" t="s">
        <v>339</v>
      </c>
      <c r="B300" s="721" t="s">
        <v>1078</v>
      </c>
      <c r="C300" s="715" t="s">
        <v>17</v>
      </c>
      <c r="D300" s="715">
        <v>1</v>
      </c>
      <c r="E300" s="716"/>
      <c r="F300" s="725">
        <v>0</v>
      </c>
      <c r="G300" s="724"/>
      <c r="H300" s="725">
        <f>F300*D300</f>
        <v>0</v>
      </c>
      <c r="J300" s="925"/>
    </row>
    <row r="301" spans="1:10" s="719" customFormat="1">
      <c r="A301" s="713"/>
      <c r="B301" s="721"/>
      <c r="C301" s="715"/>
      <c r="D301" s="715"/>
      <c r="E301" s="716"/>
      <c r="F301" s="923"/>
      <c r="G301" s="724"/>
      <c r="H301" s="923"/>
      <c r="J301" s="925"/>
    </row>
    <row r="302" spans="1:10" s="719" customFormat="1" ht="132">
      <c r="A302" s="713" t="s">
        <v>1125</v>
      </c>
      <c r="B302" s="926" t="s">
        <v>1126</v>
      </c>
      <c r="C302" s="715" t="s">
        <v>17</v>
      </c>
      <c r="D302" s="715">
        <v>1</v>
      </c>
      <c r="E302" s="716"/>
      <c r="F302" s="725">
        <v>0</v>
      </c>
      <c r="G302" s="724"/>
      <c r="H302" s="725">
        <f>F302*D302</f>
        <v>0</v>
      </c>
      <c r="J302" s="925"/>
    </row>
    <row r="303" spans="1:10" s="719" customFormat="1">
      <c r="A303" s="713"/>
      <c r="B303" s="721"/>
      <c r="C303" s="715"/>
      <c r="D303" s="715"/>
      <c r="E303" s="716"/>
      <c r="F303" s="724"/>
      <c r="G303" s="724"/>
      <c r="H303" s="724"/>
      <c r="J303" s="925"/>
    </row>
    <row r="304" spans="1:10" s="719" customFormat="1" ht="79.2">
      <c r="A304" s="713" t="s">
        <v>1079</v>
      </c>
      <c r="B304" s="721" t="s">
        <v>1080</v>
      </c>
      <c r="C304" s="715" t="s">
        <v>44</v>
      </c>
      <c r="D304" s="715">
        <v>12</v>
      </c>
      <c r="E304" s="724"/>
      <c r="F304" s="725">
        <v>0</v>
      </c>
      <c r="G304" s="724"/>
      <c r="H304" s="725">
        <f>F304*D304</f>
        <v>0</v>
      </c>
      <c r="J304" s="925"/>
    </row>
    <row r="305" spans="1:10" s="719" customFormat="1" ht="13.8" thickBot="1">
      <c r="A305" s="726"/>
      <c r="B305" s="727"/>
      <c r="C305" s="728"/>
      <c r="D305" s="728"/>
      <c r="E305" s="729"/>
      <c r="F305" s="927"/>
      <c r="G305" s="927"/>
      <c r="H305" s="927"/>
      <c r="J305" s="925"/>
    </row>
    <row r="306" spans="1:10" s="719" customFormat="1" ht="16.2" thickBot="1">
      <c r="A306" s="713"/>
      <c r="B306" s="721"/>
      <c r="C306" s="715"/>
      <c r="D306" s="715"/>
      <c r="E306" s="716"/>
      <c r="F306" s="928" t="s">
        <v>1007</v>
      </c>
      <c r="G306" s="929"/>
      <c r="H306" s="928">
        <f>SUM(H293:H304)</f>
        <v>2800</v>
      </c>
      <c r="J306" s="925"/>
    </row>
    <row r="307" spans="1:10" s="719" customFormat="1">
      <c r="J307" s="925"/>
    </row>
  </sheetData>
  <sheetProtection algorithmName="SHA-512" hashValue="l0i2FtIvoJ1J1Qt3Fh/GqhPyWtM1fqqZDOwydGkuoM2/DYcLmBaEZfI6q4hKvcO/3j3CBXxMSw0PBlasmYMLYg==" saltValue="sidsztfstse4JHYqV2FMxw==" spinCount="100000" sheet="1" objects="1" scenarios="1"/>
  <mergeCells count="7">
    <mergeCell ref="A273:B273"/>
    <mergeCell ref="B2:H2"/>
    <mergeCell ref="B3:C3"/>
    <mergeCell ref="A59:B59"/>
    <mergeCell ref="A69:B69"/>
    <mergeCell ref="A256:B256"/>
    <mergeCell ref="A272:B272"/>
  </mergeCells>
  <conditionalFormatting sqref="D288:D306">
    <cfRule type="cellIs" dxfId="110" priority="3" stopIfTrue="1" operator="equal">
      <formula>0</formula>
    </cfRule>
  </conditionalFormatting>
  <conditionalFormatting sqref="D51:E101">
    <cfRule type="cellIs" dxfId="109" priority="90" stopIfTrue="1" operator="equal">
      <formula>0</formula>
    </cfRule>
  </conditionalFormatting>
  <conditionalFormatting sqref="D104:E146 D242">
    <cfRule type="cellIs" dxfId="108" priority="35" stopIfTrue="1" operator="equal">
      <formula>0</formula>
    </cfRule>
  </conditionalFormatting>
  <conditionalFormatting sqref="D150:E166">
    <cfRule type="cellIs" dxfId="107" priority="59" stopIfTrue="1" operator="equal">
      <formula>0</formula>
    </cfRule>
  </conditionalFormatting>
  <conditionalFormatting sqref="D168:E179">
    <cfRule type="cellIs" dxfId="106" priority="65" stopIfTrue="1" operator="equal">
      <formula>0</formula>
    </cfRule>
  </conditionalFormatting>
  <conditionalFormatting sqref="D183:E230">
    <cfRule type="cellIs" dxfId="105" priority="41" stopIfTrue="1" operator="equal">
      <formula>0</formula>
    </cfRule>
  </conditionalFormatting>
  <conditionalFormatting sqref="D235:E241">
    <cfRule type="cellIs" dxfId="104" priority="39" stopIfTrue="1" operator="equal">
      <formula>0</formula>
    </cfRule>
  </conditionalFormatting>
  <conditionalFormatting sqref="D243:E246">
    <cfRule type="cellIs" dxfId="103" priority="37" stopIfTrue="1" operator="equal">
      <formula>0</formula>
    </cfRule>
  </conditionalFormatting>
  <conditionalFormatting sqref="D250:E279">
    <cfRule type="cellIs" dxfId="102" priority="12" stopIfTrue="1" operator="equal">
      <formula>0</formula>
    </cfRule>
  </conditionalFormatting>
  <conditionalFormatting sqref="D284:E284">
    <cfRule type="cellIs" dxfId="101" priority="31" stopIfTrue="1" operator="equal">
      <formula>0</formula>
    </cfRule>
  </conditionalFormatting>
  <conditionalFormatting sqref="F51:H101 F104:H146">
    <cfRule type="cellIs" dxfId="100" priority="92" stopIfTrue="1" operator="equal">
      <formula>0</formula>
    </cfRule>
  </conditionalFormatting>
  <conditionalFormatting sqref="F150:H166">
    <cfRule type="cellIs" dxfId="99" priority="60" stopIfTrue="1" operator="equal">
      <formula>0</formula>
    </cfRule>
  </conditionalFormatting>
  <conditionalFormatting sqref="F168:H179">
    <cfRule type="cellIs" dxfId="98" priority="66" stopIfTrue="1" operator="equal">
      <formula>0</formula>
    </cfRule>
  </conditionalFormatting>
  <conditionalFormatting sqref="F183:H230">
    <cfRule type="cellIs" dxfId="97" priority="42" stopIfTrue="1" operator="equal">
      <formula>0</formula>
    </cfRule>
  </conditionalFormatting>
  <conditionalFormatting sqref="F235:H246">
    <cfRule type="cellIs" dxfId="96" priority="33" stopIfTrue="1" operator="equal">
      <formula>0</formula>
    </cfRule>
  </conditionalFormatting>
  <conditionalFormatting sqref="F250:H284">
    <cfRule type="cellIs" dxfId="95" priority="10" stopIfTrue="1" operator="equal">
      <formula>0</formula>
    </cfRule>
  </conditionalFormatting>
  <conditionalFormatting sqref="F288:H306">
    <cfRule type="cellIs" dxfId="94" priority="1" stopIfTrue="1" operator="equal">
      <formula>0</formula>
    </cfRule>
  </conditionalFormatting>
  <conditionalFormatting sqref="G167:H167">
    <cfRule type="cellIs" dxfId="93" priority="76" stopIfTrue="1" operator="equal">
      <formula>0</formula>
    </cfRule>
  </conditionalFormatting>
  <conditionalFormatting sqref="H1:H50">
    <cfRule type="cellIs" dxfId="92" priority="115" stopIfTrue="1" operator="equal">
      <formula>0</formula>
    </cfRule>
  </conditionalFormatting>
  <conditionalFormatting sqref="H102:H103 H147:H149 H180:H182 H231:H234 H247:H249 H285:H287 H307:H65529">
    <cfRule type="cellIs" dxfId="91" priority="116" stopIfTrue="1" operator="equal">
      <formula>0</formula>
    </cfRule>
  </conditionalFormatting>
  <pageMargins left="1.6141732283464567" right="0.39370078740157483" top="0.59055118110236227" bottom="0.78740157480314965" header="0.31496062992125984" footer="0.39370078740157483"/>
  <pageSetup paperSize="9" scale="83" orientation="portrait" r:id="rId1"/>
  <headerFooter alignWithMargins="0">
    <oddFooter>&amp;R&amp;P/&amp;N</oddFooter>
  </headerFooter>
  <rowBreaks count="2" manualBreakCount="2">
    <brk id="50" max="7" man="1"/>
    <brk id="150" max="7"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D07EC5-0623-4B6C-8827-A9C9029AE342}">
  <sheetPr>
    <tabColor rgb="FF00B050"/>
  </sheetPr>
  <dimension ref="A1:J261"/>
  <sheetViews>
    <sheetView view="pageBreakPreview" topLeftCell="A249" zoomScaleNormal="100" zoomScaleSheetLayoutView="100" workbookViewId="0">
      <selection activeCell="F261" sqref="F261"/>
    </sheetView>
  </sheetViews>
  <sheetFormatPr defaultColWidth="9.109375" defaultRowHeight="13.2"/>
  <cols>
    <col min="1" max="1" width="9.109375" style="403"/>
    <col min="2" max="2" width="26.77734375" style="403" customWidth="1"/>
    <col min="3" max="4" width="9.109375" style="403"/>
    <col min="5" max="5" width="2.88671875" style="403" customWidth="1"/>
    <col min="6" max="6" width="11.77734375" style="403" customWidth="1"/>
    <col min="7" max="7" width="2.77734375" style="403" customWidth="1"/>
    <col min="8" max="8" width="17.6640625" style="403" customWidth="1"/>
    <col min="9" max="9" width="9.109375" style="403"/>
    <col min="10" max="10" width="18.44140625" style="409" bestFit="1" customWidth="1"/>
    <col min="11" max="257" width="9.109375" style="403"/>
    <col min="258" max="258" width="26.77734375" style="403" customWidth="1"/>
    <col min="259" max="260" width="9.109375" style="403"/>
    <col min="261" max="261" width="2.88671875" style="403" customWidth="1"/>
    <col min="262" max="262" width="11.77734375" style="403" customWidth="1"/>
    <col min="263" max="263" width="2.77734375" style="403" customWidth="1"/>
    <col min="264" max="264" width="17.6640625" style="403" customWidth="1"/>
    <col min="265" max="265" width="9.109375" style="403"/>
    <col min="266" max="266" width="18.44140625" style="403" bestFit="1" customWidth="1"/>
    <col min="267" max="513" width="9.109375" style="403"/>
    <col min="514" max="514" width="26.77734375" style="403" customWidth="1"/>
    <col min="515" max="516" width="9.109375" style="403"/>
    <col min="517" max="517" width="2.88671875" style="403" customWidth="1"/>
    <col min="518" max="518" width="11.77734375" style="403" customWidth="1"/>
    <col min="519" max="519" width="2.77734375" style="403" customWidth="1"/>
    <col min="520" max="520" width="17.6640625" style="403" customWidth="1"/>
    <col min="521" max="521" width="9.109375" style="403"/>
    <col min="522" max="522" width="18.44140625" style="403" bestFit="1" customWidth="1"/>
    <col min="523" max="769" width="9.109375" style="403"/>
    <col min="770" max="770" width="26.77734375" style="403" customWidth="1"/>
    <col min="771" max="772" width="9.109375" style="403"/>
    <col min="773" max="773" width="2.88671875" style="403" customWidth="1"/>
    <col min="774" max="774" width="11.77734375" style="403" customWidth="1"/>
    <col min="775" max="775" width="2.77734375" style="403" customWidth="1"/>
    <col min="776" max="776" width="17.6640625" style="403" customWidth="1"/>
    <col min="777" max="777" width="9.109375" style="403"/>
    <col min="778" max="778" width="18.44140625" style="403" bestFit="1" customWidth="1"/>
    <col min="779" max="1025" width="9.109375" style="403"/>
    <col min="1026" max="1026" width="26.77734375" style="403" customWidth="1"/>
    <col min="1027" max="1028" width="9.109375" style="403"/>
    <col min="1029" max="1029" width="2.88671875" style="403" customWidth="1"/>
    <col min="1030" max="1030" width="11.77734375" style="403" customWidth="1"/>
    <col min="1031" max="1031" width="2.77734375" style="403" customWidth="1"/>
    <col min="1032" max="1032" width="17.6640625" style="403" customWidth="1"/>
    <col min="1033" max="1033" width="9.109375" style="403"/>
    <col min="1034" max="1034" width="18.44140625" style="403" bestFit="1" customWidth="1"/>
    <col min="1035" max="1281" width="9.109375" style="403"/>
    <col min="1282" max="1282" width="26.77734375" style="403" customWidth="1"/>
    <col min="1283" max="1284" width="9.109375" style="403"/>
    <col min="1285" max="1285" width="2.88671875" style="403" customWidth="1"/>
    <col min="1286" max="1286" width="11.77734375" style="403" customWidth="1"/>
    <col min="1287" max="1287" width="2.77734375" style="403" customWidth="1"/>
    <col min="1288" max="1288" width="17.6640625" style="403" customWidth="1"/>
    <col min="1289" max="1289" width="9.109375" style="403"/>
    <col min="1290" max="1290" width="18.44140625" style="403" bestFit="1" customWidth="1"/>
    <col min="1291" max="1537" width="9.109375" style="403"/>
    <col min="1538" max="1538" width="26.77734375" style="403" customWidth="1"/>
    <col min="1539" max="1540" width="9.109375" style="403"/>
    <col min="1541" max="1541" width="2.88671875" style="403" customWidth="1"/>
    <col min="1542" max="1542" width="11.77734375" style="403" customWidth="1"/>
    <col min="1543" max="1543" width="2.77734375" style="403" customWidth="1"/>
    <col min="1544" max="1544" width="17.6640625" style="403" customWidth="1"/>
    <col min="1545" max="1545" width="9.109375" style="403"/>
    <col min="1546" max="1546" width="18.44140625" style="403" bestFit="1" customWidth="1"/>
    <col min="1547" max="1793" width="9.109375" style="403"/>
    <col min="1794" max="1794" width="26.77734375" style="403" customWidth="1"/>
    <col min="1795" max="1796" width="9.109375" style="403"/>
    <col min="1797" max="1797" width="2.88671875" style="403" customWidth="1"/>
    <col min="1798" max="1798" width="11.77734375" style="403" customWidth="1"/>
    <col min="1799" max="1799" width="2.77734375" style="403" customWidth="1"/>
    <col min="1800" max="1800" width="17.6640625" style="403" customWidth="1"/>
    <col min="1801" max="1801" width="9.109375" style="403"/>
    <col min="1802" max="1802" width="18.44140625" style="403" bestFit="1" customWidth="1"/>
    <col min="1803" max="2049" width="9.109375" style="403"/>
    <col min="2050" max="2050" width="26.77734375" style="403" customWidth="1"/>
    <col min="2051" max="2052" width="9.109375" style="403"/>
    <col min="2053" max="2053" width="2.88671875" style="403" customWidth="1"/>
    <col min="2054" max="2054" width="11.77734375" style="403" customWidth="1"/>
    <col min="2055" max="2055" width="2.77734375" style="403" customWidth="1"/>
    <col min="2056" max="2056" width="17.6640625" style="403" customWidth="1"/>
    <col min="2057" max="2057" width="9.109375" style="403"/>
    <col min="2058" max="2058" width="18.44140625" style="403" bestFit="1" customWidth="1"/>
    <col min="2059" max="2305" width="9.109375" style="403"/>
    <col min="2306" max="2306" width="26.77734375" style="403" customWidth="1"/>
    <col min="2307" max="2308" width="9.109375" style="403"/>
    <col min="2309" max="2309" width="2.88671875" style="403" customWidth="1"/>
    <col min="2310" max="2310" width="11.77734375" style="403" customWidth="1"/>
    <col min="2311" max="2311" width="2.77734375" style="403" customWidth="1"/>
    <col min="2312" max="2312" width="17.6640625" style="403" customWidth="1"/>
    <col min="2313" max="2313" width="9.109375" style="403"/>
    <col min="2314" max="2314" width="18.44140625" style="403" bestFit="1" customWidth="1"/>
    <col min="2315" max="2561" width="9.109375" style="403"/>
    <col min="2562" max="2562" width="26.77734375" style="403" customWidth="1"/>
    <col min="2563" max="2564" width="9.109375" style="403"/>
    <col min="2565" max="2565" width="2.88671875" style="403" customWidth="1"/>
    <col min="2566" max="2566" width="11.77734375" style="403" customWidth="1"/>
    <col min="2567" max="2567" width="2.77734375" style="403" customWidth="1"/>
    <col min="2568" max="2568" width="17.6640625" style="403" customWidth="1"/>
    <col min="2569" max="2569" width="9.109375" style="403"/>
    <col min="2570" max="2570" width="18.44140625" style="403" bestFit="1" customWidth="1"/>
    <col min="2571" max="2817" width="9.109375" style="403"/>
    <col min="2818" max="2818" width="26.77734375" style="403" customWidth="1"/>
    <col min="2819" max="2820" width="9.109375" style="403"/>
    <col min="2821" max="2821" width="2.88671875" style="403" customWidth="1"/>
    <col min="2822" max="2822" width="11.77734375" style="403" customWidth="1"/>
    <col min="2823" max="2823" width="2.77734375" style="403" customWidth="1"/>
    <col min="2824" max="2824" width="17.6640625" style="403" customWidth="1"/>
    <col min="2825" max="2825" width="9.109375" style="403"/>
    <col min="2826" max="2826" width="18.44140625" style="403" bestFit="1" customWidth="1"/>
    <col min="2827" max="3073" width="9.109375" style="403"/>
    <col min="3074" max="3074" width="26.77734375" style="403" customWidth="1"/>
    <col min="3075" max="3076" width="9.109375" style="403"/>
    <col min="3077" max="3077" width="2.88671875" style="403" customWidth="1"/>
    <col min="3078" max="3078" width="11.77734375" style="403" customWidth="1"/>
    <col min="3079" max="3079" width="2.77734375" style="403" customWidth="1"/>
    <col min="3080" max="3080" width="17.6640625" style="403" customWidth="1"/>
    <col min="3081" max="3081" width="9.109375" style="403"/>
    <col min="3082" max="3082" width="18.44140625" style="403" bestFit="1" customWidth="1"/>
    <col min="3083" max="3329" width="9.109375" style="403"/>
    <col min="3330" max="3330" width="26.77734375" style="403" customWidth="1"/>
    <col min="3331" max="3332" width="9.109375" style="403"/>
    <col min="3333" max="3333" width="2.88671875" style="403" customWidth="1"/>
    <col min="3334" max="3334" width="11.77734375" style="403" customWidth="1"/>
    <col min="3335" max="3335" width="2.77734375" style="403" customWidth="1"/>
    <col min="3336" max="3336" width="17.6640625" style="403" customWidth="1"/>
    <col min="3337" max="3337" width="9.109375" style="403"/>
    <col min="3338" max="3338" width="18.44140625" style="403" bestFit="1" customWidth="1"/>
    <col min="3339" max="3585" width="9.109375" style="403"/>
    <col min="3586" max="3586" width="26.77734375" style="403" customWidth="1"/>
    <col min="3587" max="3588" width="9.109375" style="403"/>
    <col min="3589" max="3589" width="2.88671875" style="403" customWidth="1"/>
    <col min="3590" max="3590" width="11.77734375" style="403" customWidth="1"/>
    <col min="3591" max="3591" width="2.77734375" style="403" customWidth="1"/>
    <col min="3592" max="3592" width="17.6640625" style="403" customWidth="1"/>
    <col min="3593" max="3593" width="9.109375" style="403"/>
    <col min="3594" max="3594" width="18.44140625" style="403" bestFit="1" customWidth="1"/>
    <col min="3595" max="3841" width="9.109375" style="403"/>
    <col min="3842" max="3842" width="26.77734375" style="403" customWidth="1"/>
    <col min="3843" max="3844" width="9.109375" style="403"/>
    <col min="3845" max="3845" width="2.88671875" style="403" customWidth="1"/>
    <col min="3846" max="3846" width="11.77734375" style="403" customWidth="1"/>
    <col min="3847" max="3847" width="2.77734375" style="403" customWidth="1"/>
    <col min="3848" max="3848" width="17.6640625" style="403" customWidth="1"/>
    <col min="3849" max="3849" width="9.109375" style="403"/>
    <col min="3850" max="3850" width="18.44140625" style="403" bestFit="1" customWidth="1"/>
    <col min="3851" max="4097" width="9.109375" style="403"/>
    <col min="4098" max="4098" width="26.77734375" style="403" customWidth="1"/>
    <col min="4099" max="4100" width="9.109375" style="403"/>
    <col min="4101" max="4101" width="2.88671875" style="403" customWidth="1"/>
    <col min="4102" max="4102" width="11.77734375" style="403" customWidth="1"/>
    <col min="4103" max="4103" width="2.77734375" style="403" customWidth="1"/>
    <col min="4104" max="4104" width="17.6640625" style="403" customWidth="1"/>
    <col min="4105" max="4105" width="9.109375" style="403"/>
    <col min="4106" max="4106" width="18.44140625" style="403" bestFit="1" customWidth="1"/>
    <col min="4107" max="4353" width="9.109375" style="403"/>
    <col min="4354" max="4354" width="26.77734375" style="403" customWidth="1"/>
    <col min="4355" max="4356" width="9.109375" style="403"/>
    <col min="4357" max="4357" width="2.88671875" style="403" customWidth="1"/>
    <col min="4358" max="4358" width="11.77734375" style="403" customWidth="1"/>
    <col min="4359" max="4359" width="2.77734375" style="403" customWidth="1"/>
    <col min="4360" max="4360" width="17.6640625" style="403" customWidth="1"/>
    <col min="4361" max="4361" width="9.109375" style="403"/>
    <col min="4362" max="4362" width="18.44140625" style="403" bestFit="1" customWidth="1"/>
    <col min="4363" max="4609" width="9.109375" style="403"/>
    <col min="4610" max="4610" width="26.77734375" style="403" customWidth="1"/>
    <col min="4611" max="4612" width="9.109375" style="403"/>
    <col min="4613" max="4613" width="2.88671875" style="403" customWidth="1"/>
    <col min="4614" max="4614" width="11.77734375" style="403" customWidth="1"/>
    <col min="4615" max="4615" width="2.77734375" style="403" customWidth="1"/>
    <col min="4616" max="4616" width="17.6640625" style="403" customWidth="1"/>
    <col min="4617" max="4617" width="9.109375" style="403"/>
    <col min="4618" max="4618" width="18.44140625" style="403" bestFit="1" customWidth="1"/>
    <col min="4619" max="4865" width="9.109375" style="403"/>
    <col min="4866" max="4866" width="26.77734375" style="403" customWidth="1"/>
    <col min="4867" max="4868" width="9.109375" style="403"/>
    <col min="4869" max="4869" width="2.88671875" style="403" customWidth="1"/>
    <col min="4870" max="4870" width="11.77734375" style="403" customWidth="1"/>
    <col min="4871" max="4871" width="2.77734375" style="403" customWidth="1"/>
    <col min="4872" max="4872" width="17.6640625" style="403" customWidth="1"/>
    <col min="4873" max="4873" width="9.109375" style="403"/>
    <col min="4874" max="4874" width="18.44140625" style="403" bestFit="1" customWidth="1"/>
    <col min="4875" max="5121" width="9.109375" style="403"/>
    <col min="5122" max="5122" width="26.77734375" style="403" customWidth="1"/>
    <col min="5123" max="5124" width="9.109375" style="403"/>
    <col min="5125" max="5125" width="2.88671875" style="403" customWidth="1"/>
    <col min="5126" max="5126" width="11.77734375" style="403" customWidth="1"/>
    <col min="5127" max="5127" width="2.77734375" style="403" customWidth="1"/>
    <col min="5128" max="5128" width="17.6640625" style="403" customWidth="1"/>
    <col min="5129" max="5129" width="9.109375" style="403"/>
    <col min="5130" max="5130" width="18.44140625" style="403" bestFit="1" customWidth="1"/>
    <col min="5131" max="5377" width="9.109375" style="403"/>
    <col min="5378" max="5378" width="26.77734375" style="403" customWidth="1"/>
    <col min="5379" max="5380" width="9.109375" style="403"/>
    <col min="5381" max="5381" width="2.88671875" style="403" customWidth="1"/>
    <col min="5382" max="5382" width="11.77734375" style="403" customWidth="1"/>
    <col min="5383" max="5383" width="2.77734375" style="403" customWidth="1"/>
    <col min="5384" max="5384" width="17.6640625" style="403" customWidth="1"/>
    <col min="5385" max="5385" width="9.109375" style="403"/>
    <col min="5386" max="5386" width="18.44140625" style="403" bestFit="1" customWidth="1"/>
    <col min="5387" max="5633" width="9.109375" style="403"/>
    <col min="5634" max="5634" width="26.77734375" style="403" customWidth="1"/>
    <col min="5635" max="5636" width="9.109375" style="403"/>
    <col min="5637" max="5637" width="2.88671875" style="403" customWidth="1"/>
    <col min="5638" max="5638" width="11.77734375" style="403" customWidth="1"/>
    <col min="5639" max="5639" width="2.77734375" style="403" customWidth="1"/>
    <col min="5640" max="5640" width="17.6640625" style="403" customWidth="1"/>
    <col min="5641" max="5641" width="9.109375" style="403"/>
    <col min="5642" max="5642" width="18.44140625" style="403" bestFit="1" customWidth="1"/>
    <col min="5643" max="5889" width="9.109375" style="403"/>
    <col min="5890" max="5890" width="26.77734375" style="403" customWidth="1"/>
    <col min="5891" max="5892" width="9.109375" style="403"/>
    <col min="5893" max="5893" width="2.88671875" style="403" customWidth="1"/>
    <col min="5894" max="5894" width="11.77734375" style="403" customWidth="1"/>
    <col min="5895" max="5895" width="2.77734375" style="403" customWidth="1"/>
    <col min="5896" max="5896" width="17.6640625" style="403" customWidth="1"/>
    <col min="5897" max="5897" width="9.109375" style="403"/>
    <col min="5898" max="5898" width="18.44140625" style="403" bestFit="1" customWidth="1"/>
    <col min="5899" max="6145" width="9.109375" style="403"/>
    <col min="6146" max="6146" width="26.77734375" style="403" customWidth="1"/>
    <col min="6147" max="6148" width="9.109375" style="403"/>
    <col min="6149" max="6149" width="2.88671875" style="403" customWidth="1"/>
    <col min="6150" max="6150" width="11.77734375" style="403" customWidth="1"/>
    <col min="6151" max="6151" width="2.77734375" style="403" customWidth="1"/>
    <col min="6152" max="6152" width="17.6640625" style="403" customWidth="1"/>
    <col min="6153" max="6153" width="9.109375" style="403"/>
    <col min="6154" max="6154" width="18.44140625" style="403" bestFit="1" customWidth="1"/>
    <col min="6155" max="6401" width="9.109375" style="403"/>
    <col min="6402" max="6402" width="26.77734375" style="403" customWidth="1"/>
    <col min="6403" max="6404" width="9.109375" style="403"/>
    <col min="6405" max="6405" width="2.88671875" style="403" customWidth="1"/>
    <col min="6406" max="6406" width="11.77734375" style="403" customWidth="1"/>
    <col min="6407" max="6407" width="2.77734375" style="403" customWidth="1"/>
    <col min="6408" max="6408" width="17.6640625" style="403" customWidth="1"/>
    <col min="6409" max="6409" width="9.109375" style="403"/>
    <col min="6410" max="6410" width="18.44140625" style="403" bestFit="1" customWidth="1"/>
    <col min="6411" max="6657" width="9.109375" style="403"/>
    <col min="6658" max="6658" width="26.77734375" style="403" customWidth="1"/>
    <col min="6659" max="6660" width="9.109375" style="403"/>
    <col min="6661" max="6661" width="2.88671875" style="403" customWidth="1"/>
    <col min="6662" max="6662" width="11.77734375" style="403" customWidth="1"/>
    <col min="6663" max="6663" width="2.77734375" style="403" customWidth="1"/>
    <col min="6664" max="6664" width="17.6640625" style="403" customWidth="1"/>
    <col min="6665" max="6665" width="9.109375" style="403"/>
    <col min="6666" max="6666" width="18.44140625" style="403" bestFit="1" customWidth="1"/>
    <col min="6667" max="6913" width="9.109375" style="403"/>
    <col min="6914" max="6914" width="26.77734375" style="403" customWidth="1"/>
    <col min="6915" max="6916" width="9.109375" style="403"/>
    <col min="6917" max="6917" width="2.88671875" style="403" customWidth="1"/>
    <col min="6918" max="6918" width="11.77734375" style="403" customWidth="1"/>
    <col min="6919" max="6919" width="2.77734375" style="403" customWidth="1"/>
    <col min="6920" max="6920" width="17.6640625" style="403" customWidth="1"/>
    <col min="6921" max="6921" width="9.109375" style="403"/>
    <col min="6922" max="6922" width="18.44140625" style="403" bestFit="1" customWidth="1"/>
    <col min="6923" max="7169" width="9.109375" style="403"/>
    <col min="7170" max="7170" width="26.77734375" style="403" customWidth="1"/>
    <col min="7171" max="7172" width="9.109375" style="403"/>
    <col min="7173" max="7173" width="2.88671875" style="403" customWidth="1"/>
    <col min="7174" max="7174" width="11.77734375" style="403" customWidth="1"/>
    <col min="7175" max="7175" width="2.77734375" style="403" customWidth="1"/>
    <col min="7176" max="7176" width="17.6640625" style="403" customWidth="1"/>
    <col min="7177" max="7177" width="9.109375" style="403"/>
    <col min="7178" max="7178" width="18.44140625" style="403" bestFit="1" customWidth="1"/>
    <col min="7179" max="7425" width="9.109375" style="403"/>
    <col min="7426" max="7426" width="26.77734375" style="403" customWidth="1"/>
    <col min="7427" max="7428" width="9.109375" style="403"/>
    <col min="7429" max="7429" width="2.88671875" style="403" customWidth="1"/>
    <col min="7430" max="7430" width="11.77734375" style="403" customWidth="1"/>
    <col min="7431" max="7431" width="2.77734375" style="403" customWidth="1"/>
    <col min="7432" max="7432" width="17.6640625" style="403" customWidth="1"/>
    <col min="7433" max="7433" width="9.109375" style="403"/>
    <col min="7434" max="7434" width="18.44140625" style="403" bestFit="1" customWidth="1"/>
    <col min="7435" max="7681" width="9.109375" style="403"/>
    <col min="7682" max="7682" width="26.77734375" style="403" customWidth="1"/>
    <col min="7683" max="7684" width="9.109375" style="403"/>
    <col min="7685" max="7685" width="2.88671875" style="403" customWidth="1"/>
    <col min="7686" max="7686" width="11.77734375" style="403" customWidth="1"/>
    <col min="7687" max="7687" width="2.77734375" style="403" customWidth="1"/>
    <col min="7688" max="7688" width="17.6640625" style="403" customWidth="1"/>
    <col min="7689" max="7689" width="9.109375" style="403"/>
    <col min="7690" max="7690" width="18.44140625" style="403" bestFit="1" customWidth="1"/>
    <col min="7691" max="7937" width="9.109375" style="403"/>
    <col min="7938" max="7938" width="26.77734375" style="403" customWidth="1"/>
    <col min="7939" max="7940" width="9.109375" style="403"/>
    <col min="7941" max="7941" width="2.88671875" style="403" customWidth="1"/>
    <col min="7942" max="7942" width="11.77734375" style="403" customWidth="1"/>
    <col min="7943" max="7943" width="2.77734375" style="403" customWidth="1"/>
    <col min="7944" max="7944" width="17.6640625" style="403" customWidth="1"/>
    <col min="7945" max="7945" width="9.109375" style="403"/>
    <col min="7946" max="7946" width="18.44140625" style="403" bestFit="1" customWidth="1"/>
    <col min="7947" max="8193" width="9.109375" style="403"/>
    <col min="8194" max="8194" width="26.77734375" style="403" customWidth="1"/>
    <col min="8195" max="8196" width="9.109375" style="403"/>
    <col min="8197" max="8197" width="2.88671875" style="403" customWidth="1"/>
    <col min="8198" max="8198" width="11.77734375" style="403" customWidth="1"/>
    <col min="8199" max="8199" width="2.77734375" style="403" customWidth="1"/>
    <col min="8200" max="8200" width="17.6640625" style="403" customWidth="1"/>
    <col min="8201" max="8201" width="9.109375" style="403"/>
    <col min="8202" max="8202" width="18.44140625" style="403" bestFit="1" customWidth="1"/>
    <col min="8203" max="8449" width="9.109375" style="403"/>
    <col min="8450" max="8450" width="26.77734375" style="403" customWidth="1"/>
    <col min="8451" max="8452" width="9.109375" style="403"/>
    <col min="8453" max="8453" width="2.88671875" style="403" customWidth="1"/>
    <col min="8454" max="8454" width="11.77734375" style="403" customWidth="1"/>
    <col min="8455" max="8455" width="2.77734375" style="403" customWidth="1"/>
    <col min="8456" max="8456" width="17.6640625" style="403" customWidth="1"/>
    <col min="8457" max="8457" width="9.109375" style="403"/>
    <col min="8458" max="8458" width="18.44140625" style="403" bestFit="1" customWidth="1"/>
    <col min="8459" max="8705" width="9.109375" style="403"/>
    <col min="8706" max="8706" width="26.77734375" style="403" customWidth="1"/>
    <col min="8707" max="8708" width="9.109375" style="403"/>
    <col min="8709" max="8709" width="2.88671875" style="403" customWidth="1"/>
    <col min="8710" max="8710" width="11.77734375" style="403" customWidth="1"/>
    <col min="8711" max="8711" width="2.77734375" style="403" customWidth="1"/>
    <col min="8712" max="8712" width="17.6640625" style="403" customWidth="1"/>
    <col min="8713" max="8713" width="9.109375" style="403"/>
    <col min="8714" max="8714" width="18.44140625" style="403" bestFit="1" customWidth="1"/>
    <col min="8715" max="8961" width="9.109375" style="403"/>
    <col min="8962" max="8962" width="26.77734375" style="403" customWidth="1"/>
    <col min="8963" max="8964" width="9.109375" style="403"/>
    <col min="8965" max="8965" width="2.88671875" style="403" customWidth="1"/>
    <col min="8966" max="8966" width="11.77734375" style="403" customWidth="1"/>
    <col min="8967" max="8967" width="2.77734375" style="403" customWidth="1"/>
    <col min="8968" max="8968" width="17.6640625" style="403" customWidth="1"/>
    <col min="8969" max="8969" width="9.109375" style="403"/>
    <col min="8970" max="8970" width="18.44140625" style="403" bestFit="1" customWidth="1"/>
    <col min="8971" max="9217" width="9.109375" style="403"/>
    <col min="9218" max="9218" width="26.77734375" style="403" customWidth="1"/>
    <col min="9219" max="9220" width="9.109375" style="403"/>
    <col min="9221" max="9221" width="2.88671875" style="403" customWidth="1"/>
    <col min="9222" max="9222" width="11.77734375" style="403" customWidth="1"/>
    <col min="9223" max="9223" width="2.77734375" style="403" customWidth="1"/>
    <col min="9224" max="9224" width="17.6640625" style="403" customWidth="1"/>
    <col min="9225" max="9225" width="9.109375" style="403"/>
    <col min="9226" max="9226" width="18.44140625" style="403" bestFit="1" customWidth="1"/>
    <col min="9227" max="9473" width="9.109375" style="403"/>
    <col min="9474" max="9474" width="26.77734375" style="403" customWidth="1"/>
    <col min="9475" max="9476" width="9.109375" style="403"/>
    <col min="9477" max="9477" width="2.88671875" style="403" customWidth="1"/>
    <col min="9478" max="9478" width="11.77734375" style="403" customWidth="1"/>
    <col min="9479" max="9479" width="2.77734375" style="403" customWidth="1"/>
    <col min="9480" max="9480" width="17.6640625" style="403" customWidth="1"/>
    <col min="9481" max="9481" width="9.109375" style="403"/>
    <col min="9482" max="9482" width="18.44140625" style="403" bestFit="1" customWidth="1"/>
    <col min="9483" max="9729" width="9.109375" style="403"/>
    <col min="9730" max="9730" width="26.77734375" style="403" customWidth="1"/>
    <col min="9731" max="9732" width="9.109375" style="403"/>
    <col min="9733" max="9733" width="2.88671875" style="403" customWidth="1"/>
    <col min="9734" max="9734" width="11.77734375" style="403" customWidth="1"/>
    <col min="9735" max="9735" width="2.77734375" style="403" customWidth="1"/>
    <col min="9736" max="9736" width="17.6640625" style="403" customWidth="1"/>
    <col min="9737" max="9737" width="9.109375" style="403"/>
    <col min="9738" max="9738" width="18.44140625" style="403" bestFit="1" customWidth="1"/>
    <col min="9739" max="9985" width="9.109375" style="403"/>
    <col min="9986" max="9986" width="26.77734375" style="403" customWidth="1"/>
    <col min="9987" max="9988" width="9.109375" style="403"/>
    <col min="9989" max="9989" width="2.88671875" style="403" customWidth="1"/>
    <col min="9990" max="9990" width="11.77734375" style="403" customWidth="1"/>
    <col min="9991" max="9991" width="2.77734375" style="403" customWidth="1"/>
    <col min="9992" max="9992" width="17.6640625" style="403" customWidth="1"/>
    <col min="9993" max="9993" width="9.109375" style="403"/>
    <col min="9994" max="9994" width="18.44140625" style="403" bestFit="1" customWidth="1"/>
    <col min="9995" max="10241" width="9.109375" style="403"/>
    <col min="10242" max="10242" width="26.77734375" style="403" customWidth="1"/>
    <col min="10243" max="10244" width="9.109375" style="403"/>
    <col min="10245" max="10245" width="2.88671875" style="403" customWidth="1"/>
    <col min="10246" max="10246" width="11.77734375" style="403" customWidth="1"/>
    <col min="10247" max="10247" width="2.77734375" style="403" customWidth="1"/>
    <col min="10248" max="10248" width="17.6640625" style="403" customWidth="1"/>
    <col min="10249" max="10249" width="9.109375" style="403"/>
    <col min="10250" max="10250" width="18.44140625" style="403" bestFit="1" customWidth="1"/>
    <col min="10251" max="10497" width="9.109375" style="403"/>
    <col min="10498" max="10498" width="26.77734375" style="403" customWidth="1"/>
    <col min="10499" max="10500" width="9.109375" style="403"/>
    <col min="10501" max="10501" width="2.88671875" style="403" customWidth="1"/>
    <col min="10502" max="10502" width="11.77734375" style="403" customWidth="1"/>
    <col min="10503" max="10503" width="2.77734375" style="403" customWidth="1"/>
    <col min="10504" max="10504" width="17.6640625" style="403" customWidth="1"/>
    <col min="10505" max="10505" width="9.109375" style="403"/>
    <col min="10506" max="10506" width="18.44140625" style="403" bestFit="1" customWidth="1"/>
    <col min="10507" max="10753" width="9.109375" style="403"/>
    <col min="10754" max="10754" width="26.77734375" style="403" customWidth="1"/>
    <col min="10755" max="10756" width="9.109375" style="403"/>
    <col min="10757" max="10757" width="2.88671875" style="403" customWidth="1"/>
    <col min="10758" max="10758" width="11.77734375" style="403" customWidth="1"/>
    <col min="10759" max="10759" width="2.77734375" style="403" customWidth="1"/>
    <col min="10760" max="10760" width="17.6640625" style="403" customWidth="1"/>
    <col min="10761" max="10761" width="9.109375" style="403"/>
    <col min="10762" max="10762" width="18.44140625" style="403" bestFit="1" customWidth="1"/>
    <col min="10763" max="11009" width="9.109375" style="403"/>
    <col min="11010" max="11010" width="26.77734375" style="403" customWidth="1"/>
    <col min="11011" max="11012" width="9.109375" style="403"/>
    <col min="11013" max="11013" width="2.88671875" style="403" customWidth="1"/>
    <col min="11014" max="11014" width="11.77734375" style="403" customWidth="1"/>
    <col min="11015" max="11015" width="2.77734375" style="403" customWidth="1"/>
    <col min="11016" max="11016" width="17.6640625" style="403" customWidth="1"/>
    <col min="11017" max="11017" width="9.109375" style="403"/>
    <col min="11018" max="11018" width="18.44140625" style="403" bestFit="1" customWidth="1"/>
    <col min="11019" max="11265" width="9.109375" style="403"/>
    <col min="11266" max="11266" width="26.77734375" style="403" customWidth="1"/>
    <col min="11267" max="11268" width="9.109375" style="403"/>
    <col min="11269" max="11269" width="2.88671875" style="403" customWidth="1"/>
    <col min="11270" max="11270" width="11.77734375" style="403" customWidth="1"/>
    <col min="11271" max="11271" width="2.77734375" style="403" customWidth="1"/>
    <col min="11272" max="11272" width="17.6640625" style="403" customWidth="1"/>
    <col min="11273" max="11273" width="9.109375" style="403"/>
    <col min="11274" max="11274" width="18.44140625" style="403" bestFit="1" customWidth="1"/>
    <col min="11275" max="11521" width="9.109375" style="403"/>
    <col min="11522" max="11522" width="26.77734375" style="403" customWidth="1"/>
    <col min="11523" max="11524" width="9.109375" style="403"/>
    <col min="11525" max="11525" width="2.88671875" style="403" customWidth="1"/>
    <col min="11526" max="11526" width="11.77734375" style="403" customWidth="1"/>
    <col min="11527" max="11527" width="2.77734375" style="403" customWidth="1"/>
    <col min="11528" max="11528" width="17.6640625" style="403" customWidth="1"/>
    <col min="11529" max="11529" width="9.109375" style="403"/>
    <col min="11530" max="11530" width="18.44140625" style="403" bestFit="1" customWidth="1"/>
    <col min="11531" max="11777" width="9.109375" style="403"/>
    <col min="11778" max="11778" width="26.77734375" style="403" customWidth="1"/>
    <col min="11779" max="11780" width="9.109375" style="403"/>
    <col min="11781" max="11781" width="2.88671875" style="403" customWidth="1"/>
    <col min="11782" max="11782" width="11.77734375" style="403" customWidth="1"/>
    <col min="11783" max="11783" width="2.77734375" style="403" customWidth="1"/>
    <col min="11784" max="11784" width="17.6640625" style="403" customWidth="1"/>
    <col min="11785" max="11785" width="9.109375" style="403"/>
    <col min="11786" max="11786" width="18.44140625" style="403" bestFit="1" customWidth="1"/>
    <col min="11787" max="12033" width="9.109375" style="403"/>
    <col min="12034" max="12034" width="26.77734375" style="403" customWidth="1"/>
    <col min="12035" max="12036" width="9.109375" style="403"/>
    <col min="12037" max="12037" width="2.88671875" style="403" customWidth="1"/>
    <col min="12038" max="12038" width="11.77734375" style="403" customWidth="1"/>
    <col min="12039" max="12039" width="2.77734375" style="403" customWidth="1"/>
    <col min="12040" max="12040" width="17.6640625" style="403" customWidth="1"/>
    <col min="12041" max="12041" width="9.109375" style="403"/>
    <col min="12042" max="12042" width="18.44140625" style="403" bestFit="1" customWidth="1"/>
    <col min="12043" max="12289" width="9.109375" style="403"/>
    <col min="12290" max="12290" width="26.77734375" style="403" customWidth="1"/>
    <col min="12291" max="12292" width="9.109375" style="403"/>
    <col min="12293" max="12293" width="2.88671875" style="403" customWidth="1"/>
    <col min="12294" max="12294" width="11.77734375" style="403" customWidth="1"/>
    <col min="12295" max="12295" width="2.77734375" style="403" customWidth="1"/>
    <col min="12296" max="12296" width="17.6640625" style="403" customWidth="1"/>
    <col min="12297" max="12297" width="9.109375" style="403"/>
    <col min="12298" max="12298" width="18.44140625" style="403" bestFit="1" customWidth="1"/>
    <col min="12299" max="12545" width="9.109375" style="403"/>
    <col min="12546" max="12546" width="26.77734375" style="403" customWidth="1"/>
    <col min="12547" max="12548" width="9.109375" style="403"/>
    <col min="12549" max="12549" width="2.88671875" style="403" customWidth="1"/>
    <col min="12550" max="12550" width="11.77734375" style="403" customWidth="1"/>
    <col min="12551" max="12551" width="2.77734375" style="403" customWidth="1"/>
    <col min="12552" max="12552" width="17.6640625" style="403" customWidth="1"/>
    <col min="12553" max="12553" width="9.109375" style="403"/>
    <col min="12554" max="12554" width="18.44140625" style="403" bestFit="1" customWidth="1"/>
    <col min="12555" max="12801" width="9.109375" style="403"/>
    <col min="12802" max="12802" width="26.77734375" style="403" customWidth="1"/>
    <col min="12803" max="12804" width="9.109375" style="403"/>
    <col min="12805" max="12805" width="2.88671875" style="403" customWidth="1"/>
    <col min="12806" max="12806" width="11.77734375" style="403" customWidth="1"/>
    <col min="12807" max="12807" width="2.77734375" style="403" customWidth="1"/>
    <col min="12808" max="12808" width="17.6640625" style="403" customWidth="1"/>
    <col min="12809" max="12809" width="9.109375" style="403"/>
    <col min="12810" max="12810" width="18.44140625" style="403" bestFit="1" customWidth="1"/>
    <col min="12811" max="13057" width="9.109375" style="403"/>
    <col min="13058" max="13058" width="26.77734375" style="403" customWidth="1"/>
    <col min="13059" max="13060" width="9.109375" style="403"/>
    <col min="13061" max="13061" width="2.88671875" style="403" customWidth="1"/>
    <col min="13062" max="13062" width="11.77734375" style="403" customWidth="1"/>
    <col min="13063" max="13063" width="2.77734375" style="403" customWidth="1"/>
    <col min="13064" max="13064" width="17.6640625" style="403" customWidth="1"/>
    <col min="13065" max="13065" width="9.109375" style="403"/>
    <col min="13066" max="13066" width="18.44140625" style="403" bestFit="1" customWidth="1"/>
    <col min="13067" max="13313" width="9.109375" style="403"/>
    <col min="13314" max="13314" width="26.77734375" style="403" customWidth="1"/>
    <col min="13315" max="13316" width="9.109375" style="403"/>
    <col min="13317" max="13317" width="2.88671875" style="403" customWidth="1"/>
    <col min="13318" max="13318" width="11.77734375" style="403" customWidth="1"/>
    <col min="13319" max="13319" width="2.77734375" style="403" customWidth="1"/>
    <col min="13320" max="13320" width="17.6640625" style="403" customWidth="1"/>
    <col min="13321" max="13321" width="9.109375" style="403"/>
    <col min="13322" max="13322" width="18.44140625" style="403" bestFit="1" customWidth="1"/>
    <col min="13323" max="13569" width="9.109375" style="403"/>
    <col min="13570" max="13570" width="26.77734375" style="403" customWidth="1"/>
    <col min="13571" max="13572" width="9.109375" style="403"/>
    <col min="13573" max="13573" width="2.88671875" style="403" customWidth="1"/>
    <col min="13574" max="13574" width="11.77734375" style="403" customWidth="1"/>
    <col min="13575" max="13575" width="2.77734375" style="403" customWidth="1"/>
    <col min="13576" max="13576" width="17.6640625" style="403" customWidth="1"/>
    <col min="13577" max="13577" width="9.109375" style="403"/>
    <col min="13578" max="13578" width="18.44140625" style="403" bestFit="1" customWidth="1"/>
    <col min="13579" max="13825" width="9.109375" style="403"/>
    <col min="13826" max="13826" width="26.77734375" style="403" customWidth="1"/>
    <col min="13827" max="13828" width="9.109375" style="403"/>
    <col min="13829" max="13829" width="2.88671875" style="403" customWidth="1"/>
    <col min="13830" max="13830" width="11.77734375" style="403" customWidth="1"/>
    <col min="13831" max="13831" width="2.77734375" style="403" customWidth="1"/>
    <col min="13832" max="13832" width="17.6640625" style="403" customWidth="1"/>
    <col min="13833" max="13833" width="9.109375" style="403"/>
    <col min="13834" max="13834" width="18.44140625" style="403" bestFit="1" customWidth="1"/>
    <col min="13835" max="14081" width="9.109375" style="403"/>
    <col min="14082" max="14082" width="26.77734375" style="403" customWidth="1"/>
    <col min="14083" max="14084" width="9.109375" style="403"/>
    <col min="14085" max="14085" width="2.88671875" style="403" customWidth="1"/>
    <col min="14086" max="14086" width="11.77734375" style="403" customWidth="1"/>
    <col min="14087" max="14087" width="2.77734375" style="403" customWidth="1"/>
    <col min="14088" max="14088" width="17.6640625" style="403" customWidth="1"/>
    <col min="14089" max="14089" width="9.109375" style="403"/>
    <col min="14090" max="14090" width="18.44140625" style="403" bestFit="1" customWidth="1"/>
    <col min="14091" max="14337" width="9.109375" style="403"/>
    <col min="14338" max="14338" width="26.77734375" style="403" customWidth="1"/>
    <col min="14339" max="14340" width="9.109375" style="403"/>
    <col min="14341" max="14341" width="2.88671875" style="403" customWidth="1"/>
    <col min="14342" max="14342" width="11.77734375" style="403" customWidth="1"/>
    <col min="14343" max="14343" width="2.77734375" style="403" customWidth="1"/>
    <col min="14344" max="14344" width="17.6640625" style="403" customWidth="1"/>
    <col min="14345" max="14345" width="9.109375" style="403"/>
    <col min="14346" max="14346" width="18.44140625" style="403" bestFit="1" customWidth="1"/>
    <col min="14347" max="14593" width="9.109375" style="403"/>
    <col min="14594" max="14594" width="26.77734375" style="403" customWidth="1"/>
    <col min="14595" max="14596" width="9.109375" style="403"/>
    <col min="14597" max="14597" width="2.88671875" style="403" customWidth="1"/>
    <col min="14598" max="14598" width="11.77734375" style="403" customWidth="1"/>
    <col min="14599" max="14599" width="2.77734375" style="403" customWidth="1"/>
    <col min="14600" max="14600" width="17.6640625" style="403" customWidth="1"/>
    <col min="14601" max="14601" width="9.109375" style="403"/>
    <col min="14602" max="14602" width="18.44140625" style="403" bestFit="1" customWidth="1"/>
    <col min="14603" max="14849" width="9.109375" style="403"/>
    <col min="14850" max="14850" width="26.77734375" style="403" customWidth="1"/>
    <col min="14851" max="14852" width="9.109375" style="403"/>
    <col min="14853" max="14853" width="2.88671875" style="403" customWidth="1"/>
    <col min="14854" max="14854" width="11.77734375" style="403" customWidth="1"/>
    <col min="14855" max="14855" width="2.77734375" style="403" customWidth="1"/>
    <col min="14856" max="14856" width="17.6640625" style="403" customWidth="1"/>
    <col min="14857" max="14857" width="9.109375" style="403"/>
    <col min="14858" max="14858" width="18.44140625" style="403" bestFit="1" customWidth="1"/>
    <col min="14859" max="15105" width="9.109375" style="403"/>
    <col min="15106" max="15106" width="26.77734375" style="403" customWidth="1"/>
    <col min="15107" max="15108" width="9.109375" style="403"/>
    <col min="15109" max="15109" width="2.88671875" style="403" customWidth="1"/>
    <col min="15110" max="15110" width="11.77734375" style="403" customWidth="1"/>
    <col min="15111" max="15111" width="2.77734375" style="403" customWidth="1"/>
    <col min="15112" max="15112" width="17.6640625" style="403" customWidth="1"/>
    <col min="15113" max="15113" width="9.109375" style="403"/>
    <col min="15114" max="15114" width="18.44140625" style="403" bestFit="1" customWidth="1"/>
    <col min="15115" max="15361" width="9.109375" style="403"/>
    <col min="15362" max="15362" width="26.77734375" style="403" customWidth="1"/>
    <col min="15363" max="15364" width="9.109375" style="403"/>
    <col min="15365" max="15365" width="2.88671875" style="403" customWidth="1"/>
    <col min="15366" max="15366" width="11.77734375" style="403" customWidth="1"/>
    <col min="15367" max="15367" width="2.77734375" style="403" customWidth="1"/>
    <col min="15368" max="15368" width="17.6640625" style="403" customWidth="1"/>
    <col min="15369" max="15369" width="9.109375" style="403"/>
    <col min="15370" max="15370" width="18.44140625" style="403" bestFit="1" customWidth="1"/>
    <col min="15371" max="15617" width="9.109375" style="403"/>
    <col min="15618" max="15618" width="26.77734375" style="403" customWidth="1"/>
    <col min="15619" max="15620" width="9.109375" style="403"/>
    <col min="15621" max="15621" width="2.88671875" style="403" customWidth="1"/>
    <col min="15622" max="15622" width="11.77734375" style="403" customWidth="1"/>
    <col min="15623" max="15623" width="2.77734375" style="403" customWidth="1"/>
    <col min="15624" max="15624" width="17.6640625" style="403" customWidth="1"/>
    <col min="15625" max="15625" width="9.109375" style="403"/>
    <col min="15626" max="15626" width="18.44140625" style="403" bestFit="1" customWidth="1"/>
    <col min="15627" max="15873" width="9.109375" style="403"/>
    <col min="15874" max="15874" width="26.77734375" style="403" customWidth="1"/>
    <col min="15875" max="15876" width="9.109375" style="403"/>
    <col min="15877" max="15877" width="2.88671875" style="403" customWidth="1"/>
    <col min="15878" max="15878" width="11.77734375" style="403" customWidth="1"/>
    <col min="15879" max="15879" width="2.77734375" style="403" customWidth="1"/>
    <col min="15880" max="15880" width="17.6640625" style="403" customWidth="1"/>
    <col min="15881" max="15881" width="9.109375" style="403"/>
    <col min="15882" max="15882" width="18.44140625" style="403" bestFit="1" customWidth="1"/>
    <col min="15883" max="16129" width="9.109375" style="403"/>
    <col min="16130" max="16130" width="26.77734375" style="403" customWidth="1"/>
    <col min="16131" max="16132" width="9.109375" style="403"/>
    <col min="16133" max="16133" width="2.88671875" style="403" customWidth="1"/>
    <col min="16134" max="16134" width="11.77734375" style="403" customWidth="1"/>
    <col min="16135" max="16135" width="2.77734375" style="403" customWidth="1"/>
    <col min="16136" max="16136" width="17.6640625" style="403" customWidth="1"/>
    <col min="16137" max="16137" width="9.109375" style="403"/>
    <col min="16138" max="16138" width="18.44140625" style="403" bestFit="1" customWidth="1"/>
    <col min="16139" max="16384" width="9.109375" style="403"/>
  </cols>
  <sheetData>
    <row r="1" spans="1:10" s="719" customFormat="1">
      <c r="A1" s="716" t="s">
        <v>975</v>
      </c>
      <c r="B1" s="716"/>
      <c r="C1" s="716"/>
      <c r="D1" s="716"/>
      <c r="E1" s="716"/>
      <c r="F1" s="716"/>
      <c r="G1" s="716"/>
      <c r="H1" s="716"/>
      <c r="I1" s="716"/>
      <c r="J1" s="925"/>
    </row>
    <row r="2" spans="1:10" s="719" customFormat="1" ht="51" customHeight="1">
      <c r="A2" s="733" t="s">
        <v>976</v>
      </c>
      <c r="B2" s="1404" t="s">
        <v>977</v>
      </c>
      <c r="C2" s="1404"/>
      <c r="D2" s="1404"/>
      <c r="E2" s="1404"/>
      <c r="F2" s="1404"/>
      <c r="G2" s="1404"/>
      <c r="H2" s="1405"/>
      <c r="I2" s="716"/>
      <c r="J2" s="925"/>
    </row>
    <row r="3" spans="1:10" s="719" customFormat="1" ht="15.75" customHeight="1">
      <c r="A3" s="733"/>
      <c r="B3" s="1406"/>
      <c r="C3" s="1406"/>
      <c r="D3" s="1406"/>
      <c r="E3" s="734"/>
      <c r="F3" s="734"/>
      <c r="G3" s="734"/>
      <c r="H3" s="735"/>
      <c r="I3" s="716"/>
      <c r="J3" s="925"/>
    </row>
    <row r="4" spans="1:10" s="719" customFormat="1">
      <c r="A4" s="716"/>
      <c r="B4" s="716"/>
      <c r="C4" s="716"/>
      <c r="D4" s="716"/>
      <c r="E4" s="716"/>
      <c r="F4" s="716"/>
      <c r="G4" s="716"/>
      <c r="H4" s="716"/>
      <c r="I4" s="716"/>
      <c r="J4" s="925"/>
    </row>
    <row r="5" spans="1:10" s="719" customFormat="1">
      <c r="A5" s="716" t="s">
        <v>978</v>
      </c>
      <c r="B5" s="736"/>
      <c r="C5" s="736"/>
      <c r="D5" s="716" t="s">
        <v>1127</v>
      </c>
      <c r="E5" s="716"/>
      <c r="F5" s="716"/>
      <c r="G5" s="716"/>
      <c r="H5" s="716"/>
      <c r="I5" s="716"/>
      <c r="J5" s="925"/>
    </row>
    <row r="6" spans="1:10" s="719" customFormat="1">
      <c r="A6" s="716"/>
      <c r="B6" s="716"/>
      <c r="C6" s="716"/>
      <c r="D6" s="716"/>
      <c r="E6" s="716"/>
      <c r="F6" s="716"/>
      <c r="G6" s="716"/>
      <c r="H6" s="716"/>
      <c r="I6" s="716"/>
      <c r="J6" s="925"/>
    </row>
    <row r="7" spans="1:10" s="719" customFormat="1">
      <c r="A7" s="716"/>
      <c r="B7" s="736"/>
      <c r="C7" s="736"/>
      <c r="D7" s="716"/>
      <c r="E7" s="716"/>
      <c r="F7" s="716"/>
      <c r="G7" s="716"/>
      <c r="H7" s="716"/>
      <c r="I7" s="716"/>
      <c r="J7" s="925"/>
    </row>
    <row r="8" spans="1:10" s="719" customFormat="1">
      <c r="A8" s="716"/>
      <c r="B8" s="716"/>
      <c r="C8" s="716"/>
      <c r="D8" s="716"/>
      <c r="E8" s="716"/>
      <c r="F8" s="716"/>
      <c r="G8" s="716"/>
      <c r="H8" s="716"/>
      <c r="I8" s="716"/>
      <c r="J8" s="925"/>
    </row>
    <row r="9" spans="1:10" s="719" customFormat="1">
      <c r="A9" s="716"/>
      <c r="B9" s="716"/>
      <c r="C9" s="716"/>
      <c r="D9" s="716"/>
      <c r="E9" s="716"/>
      <c r="F9" s="716"/>
      <c r="G9" s="716"/>
      <c r="H9" s="716"/>
      <c r="I9" s="716"/>
      <c r="J9" s="925"/>
    </row>
    <row r="10" spans="1:10" s="719" customFormat="1">
      <c r="A10" s="716"/>
      <c r="B10" s="716"/>
      <c r="C10" s="716"/>
      <c r="D10" s="716"/>
      <c r="E10" s="716" t="s">
        <v>4</v>
      </c>
      <c r="F10" s="716"/>
      <c r="G10" s="716"/>
      <c r="H10" s="716"/>
      <c r="I10" s="716"/>
      <c r="J10" s="925"/>
    </row>
    <row r="11" spans="1:10" s="719" customFormat="1">
      <c r="A11" s="716"/>
      <c r="B11" s="716"/>
      <c r="C11" s="716"/>
      <c r="D11" s="716"/>
      <c r="E11" s="716"/>
      <c r="F11" s="716"/>
      <c r="G11" s="716"/>
      <c r="H11" s="716"/>
      <c r="I11" s="716"/>
      <c r="J11" s="925"/>
    </row>
    <row r="12" spans="1:10" s="719" customFormat="1">
      <c r="A12" s="716"/>
      <c r="B12" s="716"/>
      <c r="C12" s="716"/>
      <c r="D12" s="716"/>
      <c r="E12" s="716"/>
      <c r="F12" s="716"/>
      <c r="G12" s="716"/>
      <c r="H12" s="716"/>
      <c r="I12" s="716"/>
      <c r="J12" s="925"/>
    </row>
    <row r="13" spans="1:10" s="719" customFormat="1">
      <c r="A13" s="716"/>
      <c r="B13" s="716"/>
      <c r="C13" s="716"/>
      <c r="D13" s="716"/>
      <c r="E13" s="716"/>
      <c r="F13" s="716"/>
      <c r="G13" s="716"/>
      <c r="H13" s="716"/>
      <c r="I13" s="716"/>
      <c r="J13" s="925"/>
    </row>
    <row r="14" spans="1:10" s="719" customFormat="1">
      <c r="A14" s="716"/>
      <c r="B14" s="716"/>
      <c r="C14" s="716"/>
      <c r="D14" s="736" t="s">
        <v>980</v>
      </c>
      <c r="E14" s="736"/>
      <c r="F14" s="736"/>
      <c r="G14" s="716"/>
      <c r="H14" s="716"/>
      <c r="I14" s="716"/>
      <c r="J14" s="925"/>
    </row>
    <row r="15" spans="1:10" s="719" customFormat="1">
      <c r="A15" s="716"/>
      <c r="B15" s="716"/>
      <c r="C15" s="716"/>
      <c r="D15" s="716"/>
      <c r="E15" s="716"/>
      <c r="F15" s="716"/>
      <c r="G15" s="716"/>
      <c r="H15" s="716"/>
      <c r="I15" s="716"/>
      <c r="J15" s="925"/>
    </row>
    <row r="16" spans="1:10" s="719" customFormat="1">
      <c r="A16" s="716"/>
      <c r="B16" s="716"/>
      <c r="C16" s="716"/>
      <c r="D16" s="716"/>
      <c r="E16" s="716"/>
      <c r="F16" s="716"/>
      <c r="G16" s="716"/>
      <c r="H16" s="716"/>
      <c r="I16" s="716"/>
      <c r="J16" s="925"/>
    </row>
    <row r="17" spans="1:10" s="719" customFormat="1">
      <c r="A17" s="716"/>
      <c r="B17" s="716"/>
      <c r="C17" s="716"/>
      <c r="D17" s="716"/>
      <c r="E17" s="716"/>
      <c r="F17" s="716"/>
      <c r="G17" s="716"/>
      <c r="H17" s="716"/>
      <c r="I17" s="716"/>
      <c r="J17" s="925"/>
    </row>
    <row r="18" spans="1:10" s="719" customFormat="1">
      <c r="A18" s="716" t="s">
        <v>981</v>
      </c>
      <c r="B18" s="716" t="s">
        <v>102</v>
      </c>
      <c r="C18" s="716"/>
      <c r="D18" s="716"/>
      <c r="E18" s="716"/>
      <c r="F18" s="716"/>
      <c r="G18" s="716"/>
      <c r="H18" s="725">
        <f>H85</f>
        <v>0</v>
      </c>
      <c r="I18" s="716"/>
      <c r="J18" s="925"/>
    </row>
    <row r="19" spans="1:10" s="719" customFormat="1">
      <c r="A19" s="716"/>
      <c r="B19" s="716"/>
      <c r="C19" s="716"/>
      <c r="D19" s="716"/>
      <c r="E19" s="716"/>
      <c r="F19" s="716"/>
      <c r="G19" s="716"/>
      <c r="H19" s="924"/>
      <c r="I19" s="716"/>
      <c r="J19" s="925"/>
    </row>
    <row r="20" spans="1:10" s="719" customFormat="1">
      <c r="A20" s="716" t="s">
        <v>982</v>
      </c>
      <c r="B20" s="716" t="s">
        <v>983</v>
      </c>
      <c r="C20" s="716"/>
      <c r="D20" s="716"/>
      <c r="E20" s="716"/>
      <c r="F20" s="716"/>
      <c r="G20" s="716"/>
      <c r="H20" s="725">
        <f>H131</f>
        <v>0</v>
      </c>
      <c r="I20" s="716"/>
      <c r="J20" s="925"/>
    </row>
    <row r="21" spans="1:10" s="719" customFormat="1">
      <c r="A21" s="716"/>
      <c r="B21" s="716"/>
      <c r="C21" s="716"/>
      <c r="D21" s="716"/>
      <c r="E21" s="716"/>
      <c r="F21" s="716"/>
      <c r="G21" s="716"/>
      <c r="H21" s="924"/>
      <c r="I21" s="716"/>
      <c r="J21" s="925"/>
    </row>
    <row r="22" spans="1:10" s="719" customFormat="1">
      <c r="A22" s="716" t="s">
        <v>984</v>
      </c>
      <c r="B22" s="716" t="s">
        <v>203</v>
      </c>
      <c r="C22" s="716"/>
      <c r="D22" s="716"/>
      <c r="E22" s="716"/>
      <c r="F22" s="716"/>
      <c r="G22" s="716"/>
      <c r="H22" s="725">
        <f>H203</f>
        <v>0</v>
      </c>
      <c r="I22" s="716"/>
      <c r="J22" s="925"/>
    </row>
    <row r="23" spans="1:10" s="719" customFormat="1">
      <c r="A23" s="716"/>
      <c r="B23" s="716"/>
      <c r="C23" s="716"/>
      <c r="D23" s="716"/>
      <c r="E23" s="716"/>
      <c r="F23" s="716"/>
      <c r="G23" s="716"/>
      <c r="H23" s="924"/>
      <c r="I23" s="716"/>
      <c r="J23" s="925"/>
    </row>
    <row r="24" spans="1:10" s="719" customFormat="1">
      <c r="A24" s="716" t="s">
        <v>1082</v>
      </c>
      <c r="B24" s="716" t="s">
        <v>286</v>
      </c>
      <c r="C24" s="716"/>
      <c r="D24" s="716"/>
      <c r="E24" s="716"/>
      <c r="F24" s="716"/>
      <c r="G24" s="716"/>
      <c r="H24" s="725">
        <f>H215</f>
        <v>0</v>
      </c>
      <c r="I24" s="716"/>
      <c r="J24" s="925"/>
    </row>
    <row r="25" spans="1:10" s="719" customFormat="1">
      <c r="A25" s="716"/>
      <c r="B25" s="716"/>
      <c r="C25" s="716"/>
      <c r="D25" s="716"/>
      <c r="E25" s="716"/>
      <c r="F25" s="716"/>
      <c r="G25" s="716"/>
      <c r="H25" s="924"/>
      <c r="I25" s="716"/>
      <c r="J25" s="925"/>
    </row>
    <row r="26" spans="1:10" s="719" customFormat="1">
      <c r="A26" s="716" t="s">
        <v>986</v>
      </c>
      <c r="B26" s="716" t="s">
        <v>288</v>
      </c>
      <c r="C26" s="716"/>
      <c r="D26" s="716"/>
      <c r="E26" s="716"/>
      <c r="F26" s="716"/>
      <c r="G26" s="716"/>
      <c r="H26" s="725">
        <f>H242</f>
        <v>0</v>
      </c>
      <c r="I26" s="716"/>
      <c r="J26" s="925"/>
    </row>
    <row r="27" spans="1:10" s="719" customFormat="1">
      <c r="A27" s="716"/>
      <c r="B27" s="716"/>
      <c r="C27" s="716"/>
      <c r="D27" s="716"/>
      <c r="E27" s="716"/>
      <c r="F27" s="716"/>
      <c r="G27" s="716"/>
      <c r="H27" s="924"/>
      <c r="I27" s="716"/>
      <c r="J27" s="925"/>
    </row>
    <row r="28" spans="1:10" s="719" customFormat="1">
      <c r="A28" s="716" t="s">
        <v>987</v>
      </c>
      <c r="B28" s="716" t="s">
        <v>331</v>
      </c>
      <c r="C28" s="716"/>
      <c r="D28" s="716"/>
      <c r="E28" s="716"/>
      <c r="F28" s="716"/>
      <c r="G28" s="716"/>
      <c r="H28" s="725">
        <f>H261</f>
        <v>700</v>
      </c>
      <c r="I28" s="716"/>
      <c r="J28" s="925"/>
    </row>
    <row r="29" spans="1:10" s="719" customFormat="1" ht="13.8" thickBot="1">
      <c r="A29" s="737"/>
      <c r="B29" s="737"/>
      <c r="C29" s="737"/>
      <c r="D29" s="737"/>
      <c r="E29" s="737"/>
      <c r="F29" s="737"/>
      <c r="G29" s="737"/>
      <c r="H29" s="983"/>
      <c r="I29" s="716"/>
      <c r="J29" s="925"/>
    </row>
    <row r="30" spans="1:10" s="719" customFormat="1" ht="13.8" thickTop="1">
      <c r="A30" s="716"/>
      <c r="B30" s="716"/>
      <c r="C30" s="716"/>
      <c r="D30" s="716"/>
      <c r="E30" s="716"/>
      <c r="F30" s="716"/>
      <c r="G30" s="716"/>
      <c r="H30" s="984"/>
      <c r="I30" s="716"/>
      <c r="J30" s="925"/>
    </row>
    <row r="31" spans="1:10" s="719" customFormat="1">
      <c r="A31" s="716"/>
      <c r="B31" s="716"/>
      <c r="C31" s="716"/>
      <c r="D31" s="716"/>
      <c r="E31" s="716"/>
      <c r="F31" s="716"/>
      <c r="G31" s="716"/>
      <c r="H31" s="984"/>
      <c r="I31" s="716"/>
      <c r="J31" s="925"/>
    </row>
    <row r="32" spans="1:10" s="719" customFormat="1">
      <c r="A32" s="716"/>
      <c r="B32" s="716"/>
      <c r="C32" s="716"/>
      <c r="D32" s="716"/>
      <c r="E32" s="716"/>
      <c r="F32" s="716"/>
      <c r="G32" s="716"/>
      <c r="H32" s="984"/>
      <c r="I32" s="716"/>
      <c r="J32" s="925"/>
    </row>
    <row r="33" spans="1:10" s="719" customFormat="1">
      <c r="A33" s="716"/>
      <c r="B33" s="716"/>
      <c r="C33" s="716"/>
      <c r="D33" s="736" t="s">
        <v>970</v>
      </c>
      <c r="E33" s="736"/>
      <c r="F33" s="736"/>
      <c r="G33" s="736"/>
      <c r="H33" s="985">
        <f>SUM(H18:H28)</f>
        <v>700</v>
      </c>
      <c r="I33" s="716"/>
      <c r="J33" s="925"/>
    </row>
    <row r="34" spans="1:10" s="719" customFormat="1">
      <c r="A34" s="716"/>
      <c r="B34" s="716"/>
      <c r="C34" s="716"/>
      <c r="D34" s="716"/>
      <c r="E34" s="716"/>
      <c r="F34" s="716"/>
      <c r="G34" s="716"/>
      <c r="H34" s="924"/>
      <c r="I34" s="716"/>
      <c r="J34" s="925"/>
    </row>
    <row r="35" spans="1:10" s="719" customFormat="1" ht="13.8" thickBot="1">
      <c r="A35" s="716"/>
      <c r="B35" s="716"/>
      <c r="C35" s="716"/>
      <c r="D35" s="741" t="s">
        <v>91</v>
      </c>
      <c r="E35" s="737"/>
      <c r="F35" s="737"/>
      <c r="G35" s="737"/>
      <c r="H35" s="986">
        <f>0.22*H33</f>
        <v>154</v>
      </c>
      <c r="I35" s="716"/>
      <c r="J35" s="925"/>
    </row>
    <row r="36" spans="1:10" s="719" customFormat="1" ht="14.4" thickTop="1" thickBot="1">
      <c r="A36" s="716"/>
      <c r="B36" s="716"/>
      <c r="C36" s="716"/>
      <c r="D36" s="716"/>
      <c r="E36" s="716"/>
      <c r="F36" s="716"/>
      <c r="G36" s="716"/>
      <c r="H36" s="987"/>
      <c r="I36" s="716"/>
      <c r="J36" s="925"/>
    </row>
    <row r="37" spans="1:10" s="719" customFormat="1" ht="13.8" thickBot="1">
      <c r="A37" s="716"/>
      <c r="B37" s="716"/>
      <c r="C37" s="716"/>
      <c r="D37" s="744" t="s">
        <v>974</v>
      </c>
      <c r="E37" s="745"/>
      <c r="F37" s="745"/>
      <c r="G37" s="745"/>
      <c r="H37" s="988">
        <f>H33+H35</f>
        <v>854</v>
      </c>
      <c r="I37" s="716"/>
      <c r="J37" s="925"/>
    </row>
    <row r="38" spans="1:10" s="719" customFormat="1">
      <c r="A38" s="716"/>
      <c r="B38" s="716"/>
      <c r="C38" s="716"/>
      <c r="D38" s="716"/>
      <c r="E38" s="716"/>
      <c r="F38" s="716"/>
      <c r="G38" s="716"/>
      <c r="H38" s="716"/>
      <c r="I38" s="716"/>
      <c r="J38" s="925"/>
    </row>
    <row r="39" spans="1:10" s="719" customFormat="1">
      <c r="A39" s="716"/>
      <c r="B39" s="716"/>
      <c r="C39" s="716"/>
      <c r="D39" s="716"/>
      <c r="E39" s="716"/>
      <c r="F39" s="716"/>
      <c r="G39" s="716"/>
      <c r="H39" s="716"/>
      <c r="I39" s="716"/>
      <c r="J39" s="925"/>
    </row>
    <row r="40" spans="1:10" s="719" customFormat="1">
      <c r="A40" s="716"/>
      <c r="B40" s="716"/>
      <c r="C40" s="716"/>
      <c r="D40" s="716"/>
      <c r="E40" s="716"/>
      <c r="F40" s="716"/>
      <c r="G40" s="716"/>
      <c r="H40" s="716"/>
      <c r="I40" s="716"/>
      <c r="J40" s="925"/>
    </row>
    <row r="41" spans="1:10" s="719" customFormat="1">
      <c r="A41" s="716"/>
      <c r="B41" s="716"/>
      <c r="C41" s="716"/>
      <c r="D41" s="716"/>
      <c r="E41" s="716"/>
      <c r="F41" s="716"/>
      <c r="G41" s="716"/>
      <c r="H41" s="716"/>
      <c r="I41" s="716"/>
      <c r="J41" s="925"/>
    </row>
    <row r="42" spans="1:10" s="719" customFormat="1">
      <c r="A42" s="716"/>
      <c r="B42" s="716"/>
      <c r="C42" s="716"/>
      <c r="D42" s="716"/>
      <c r="E42" s="716"/>
      <c r="F42" s="716"/>
      <c r="G42" s="716"/>
      <c r="H42" s="716"/>
      <c r="I42" s="716"/>
      <c r="J42" s="925"/>
    </row>
    <row r="43" spans="1:10" s="719" customFormat="1">
      <c r="A43" s="716"/>
      <c r="B43" s="716"/>
      <c r="C43" s="716"/>
      <c r="D43" s="716"/>
      <c r="E43" s="716"/>
      <c r="F43" s="716"/>
      <c r="G43" s="716"/>
      <c r="H43" s="716"/>
      <c r="I43" s="716"/>
      <c r="J43" s="925"/>
    </row>
    <row r="44" spans="1:10" s="719" customFormat="1">
      <c r="A44" s="716"/>
      <c r="B44" s="716"/>
      <c r="C44" s="716"/>
      <c r="D44" s="716"/>
      <c r="E44" s="716"/>
      <c r="F44" s="716"/>
      <c r="G44" s="716"/>
      <c r="H44" s="716"/>
      <c r="I44" s="716"/>
      <c r="J44" s="925"/>
    </row>
    <row r="45" spans="1:10" s="719" customFormat="1">
      <c r="A45" s="716"/>
      <c r="B45" s="716"/>
      <c r="C45" s="716"/>
      <c r="D45" s="716"/>
      <c r="E45" s="716"/>
      <c r="F45" s="716"/>
      <c r="G45" s="716"/>
      <c r="H45" s="716"/>
      <c r="I45" s="716"/>
      <c r="J45" s="925"/>
    </row>
    <row r="46" spans="1:10" s="719" customFormat="1">
      <c r="A46" s="716"/>
      <c r="B46" s="716"/>
      <c r="C46" s="716"/>
      <c r="D46" s="716"/>
      <c r="E46" s="716"/>
      <c r="F46" s="716"/>
      <c r="G46" s="716"/>
      <c r="H46" s="716"/>
      <c r="I46" s="716"/>
      <c r="J46" s="925"/>
    </row>
    <row r="47" spans="1:10" s="719" customFormat="1">
      <c r="A47" s="716"/>
      <c r="B47" s="716"/>
      <c r="C47" s="716"/>
      <c r="D47" s="716"/>
      <c r="E47" s="716"/>
      <c r="F47" s="716"/>
      <c r="G47" s="716"/>
      <c r="H47" s="716"/>
      <c r="I47" s="716"/>
      <c r="J47" s="925"/>
    </row>
    <row r="48" spans="1:10" s="719" customFormat="1">
      <c r="A48" s="716"/>
      <c r="B48" s="716"/>
      <c r="C48" s="716"/>
      <c r="D48" s="716"/>
      <c r="E48" s="716"/>
      <c r="F48" s="716"/>
      <c r="G48" s="716"/>
      <c r="H48" s="716"/>
      <c r="I48" s="716"/>
      <c r="J48" s="925"/>
    </row>
    <row r="49" spans="1:10" s="719" customFormat="1">
      <c r="A49" s="716"/>
      <c r="B49" s="747"/>
      <c r="C49" s="748"/>
      <c r="D49" s="749"/>
      <c r="E49" s="749"/>
      <c r="F49" s="750"/>
      <c r="G49" s="750"/>
      <c r="H49" s="739"/>
      <c r="J49" s="925"/>
    </row>
    <row r="50" spans="1:10" s="719" customFormat="1" ht="17.399999999999999">
      <c r="A50" s="751" t="s">
        <v>988</v>
      </c>
      <c r="B50" s="752"/>
      <c r="C50" s="753"/>
      <c r="D50" s="754"/>
      <c r="E50" s="754"/>
      <c r="F50" s="755"/>
      <c r="G50" s="755"/>
      <c r="H50" s="756"/>
      <c r="J50" s="925"/>
    </row>
    <row r="51" spans="1:10" s="719" customFormat="1">
      <c r="A51" s="716"/>
      <c r="B51" s="747"/>
      <c r="C51" s="748"/>
      <c r="D51" s="749"/>
      <c r="E51" s="749"/>
      <c r="F51" s="750"/>
      <c r="G51" s="750"/>
      <c r="H51" s="739"/>
      <c r="J51" s="925"/>
    </row>
    <row r="52" spans="1:10" s="719" customFormat="1" ht="13.8" thickBot="1">
      <c r="A52" s="716"/>
      <c r="B52" s="747"/>
      <c r="C52" s="748"/>
      <c r="D52" s="749"/>
      <c r="E52" s="749"/>
      <c r="F52" s="750"/>
      <c r="G52" s="750"/>
      <c r="H52" s="739"/>
      <c r="J52" s="925"/>
    </row>
    <row r="53" spans="1:10" s="719" customFormat="1" ht="27" thickBot="1">
      <c r="A53" s="757" t="s">
        <v>103</v>
      </c>
      <c r="B53" s="757" t="s">
        <v>989</v>
      </c>
      <c r="C53" s="758" t="s">
        <v>990</v>
      </c>
      <c r="D53" s="759" t="s">
        <v>105</v>
      </c>
      <c r="E53" s="759"/>
      <c r="F53" s="760" t="s">
        <v>92</v>
      </c>
      <c r="G53" s="760"/>
      <c r="H53" s="761" t="s">
        <v>970</v>
      </c>
      <c r="J53" s="925"/>
    </row>
    <row r="54" spans="1:10" s="719" customFormat="1">
      <c r="A54" s="762"/>
      <c r="B54" s="762"/>
      <c r="C54" s="763"/>
      <c r="D54" s="764"/>
      <c r="E54" s="764"/>
      <c r="F54" s="765"/>
      <c r="G54" s="765"/>
      <c r="H54" s="766"/>
      <c r="J54" s="925"/>
    </row>
    <row r="55" spans="1:10" s="719" customFormat="1" ht="118.8">
      <c r="A55" s="762"/>
      <c r="B55" s="767" t="s">
        <v>1467</v>
      </c>
      <c r="C55" s="763"/>
      <c r="D55" s="764"/>
      <c r="E55" s="764"/>
      <c r="F55" s="765"/>
      <c r="G55" s="765"/>
      <c r="H55" s="766"/>
      <c r="J55" s="925"/>
    </row>
    <row r="56" spans="1:10" s="719" customFormat="1">
      <c r="A56" s="762"/>
      <c r="B56" s="762"/>
      <c r="C56" s="763"/>
      <c r="D56" s="764"/>
      <c r="E56" s="764"/>
      <c r="F56" s="765"/>
      <c r="G56" s="765"/>
      <c r="H56" s="766"/>
      <c r="J56" s="925"/>
    </row>
    <row r="57" spans="1:10" s="719" customFormat="1" ht="15.6">
      <c r="A57" s="1407" t="s">
        <v>991</v>
      </c>
      <c r="B57" s="1407"/>
      <c r="C57" s="769"/>
      <c r="D57" s="770"/>
      <c r="E57" s="770"/>
      <c r="F57" s="771"/>
      <c r="G57" s="771"/>
      <c r="H57" s="772"/>
      <c r="J57" s="925"/>
    </row>
    <row r="58" spans="1:10" s="719" customFormat="1">
      <c r="A58" s="773"/>
      <c r="B58" s="774"/>
      <c r="C58" s="775"/>
      <c r="D58" s="776"/>
      <c r="E58" s="776"/>
      <c r="F58" s="777"/>
      <c r="G58" s="777"/>
      <c r="H58" s="778"/>
      <c r="J58" s="925"/>
    </row>
    <row r="59" spans="1:10" s="719" customFormat="1" ht="42" customHeight="1">
      <c r="A59" s="779" t="s">
        <v>111</v>
      </c>
      <c r="B59" s="774" t="s">
        <v>1128</v>
      </c>
      <c r="C59" s="780" t="s">
        <v>113</v>
      </c>
      <c r="D59" s="781">
        <v>3.5000000000000003E-2</v>
      </c>
      <c r="E59" s="782"/>
      <c r="F59" s="783">
        <v>0</v>
      </c>
      <c r="G59" s="784"/>
      <c r="H59" s="783">
        <f>F59*D59</f>
        <v>0</v>
      </c>
      <c r="J59" s="925"/>
    </row>
    <row r="60" spans="1:10" s="719" customFormat="1">
      <c r="A60" s="779"/>
      <c r="B60" s="774"/>
      <c r="C60" s="780"/>
      <c r="D60" s="781"/>
      <c r="E60" s="782"/>
      <c r="F60" s="989"/>
      <c r="G60" s="784"/>
      <c r="H60" s="989"/>
      <c r="J60" s="925"/>
    </row>
    <row r="61" spans="1:10" s="719" customFormat="1" ht="40.799999999999997" customHeight="1">
      <c r="A61" s="779" t="s">
        <v>116</v>
      </c>
      <c r="B61" s="774" t="s">
        <v>117</v>
      </c>
      <c r="C61" s="780" t="s">
        <v>17</v>
      </c>
      <c r="D61" s="792">
        <v>2</v>
      </c>
      <c r="E61" s="792"/>
      <c r="F61" s="783">
        <v>0</v>
      </c>
      <c r="G61" s="784"/>
      <c r="H61" s="783">
        <f>F61*D61</f>
        <v>0</v>
      </c>
      <c r="J61" s="925"/>
    </row>
    <row r="62" spans="1:10" s="719" customFormat="1">
      <c r="A62" s="779"/>
      <c r="B62" s="774"/>
      <c r="C62" s="780"/>
      <c r="D62" s="792"/>
      <c r="E62" s="792"/>
      <c r="F62" s="784"/>
      <c r="G62" s="784"/>
      <c r="H62" s="784"/>
      <c r="J62" s="925"/>
    </row>
    <row r="63" spans="1:10" s="719" customFormat="1" ht="30.6" customHeight="1">
      <c r="A63" s="779" t="s">
        <v>992</v>
      </c>
      <c r="B63" s="774" t="s">
        <v>993</v>
      </c>
      <c r="C63" s="780" t="s">
        <v>17</v>
      </c>
      <c r="D63" s="792">
        <v>10</v>
      </c>
      <c r="E63" s="792"/>
      <c r="F63" s="793">
        <v>0</v>
      </c>
      <c r="G63" s="794"/>
      <c r="H63" s="793">
        <f>F63*D63</f>
        <v>0</v>
      </c>
      <c r="J63" s="925"/>
    </row>
    <row r="64" spans="1:10" s="719" customFormat="1">
      <c r="A64" s="779"/>
      <c r="B64" s="774"/>
      <c r="C64" s="780"/>
      <c r="D64" s="792"/>
      <c r="E64" s="792"/>
      <c r="F64" s="794"/>
      <c r="G64" s="794"/>
      <c r="H64" s="794"/>
      <c r="J64" s="925"/>
    </row>
    <row r="65" spans="1:10" s="719" customFormat="1" ht="28.2" customHeight="1">
      <c r="A65" s="779" t="s">
        <v>994</v>
      </c>
      <c r="B65" s="774" t="s">
        <v>995</v>
      </c>
      <c r="C65" s="780" t="s">
        <v>136</v>
      </c>
      <c r="D65" s="792">
        <v>165</v>
      </c>
      <c r="E65" s="792"/>
      <c r="F65" s="793">
        <v>0</v>
      </c>
      <c r="G65" s="794"/>
      <c r="H65" s="793">
        <f>F65*D65</f>
        <v>0</v>
      </c>
      <c r="J65" s="925"/>
    </row>
    <row r="66" spans="1:10" s="719" customFormat="1">
      <c r="A66" s="779"/>
      <c r="B66" s="774"/>
      <c r="C66" s="780"/>
      <c r="D66" s="792"/>
      <c r="E66" s="792"/>
      <c r="F66" s="797"/>
      <c r="G66" s="797"/>
      <c r="H66" s="784"/>
      <c r="J66" s="925"/>
    </row>
    <row r="67" spans="1:10" s="719" customFormat="1" ht="15.6">
      <c r="A67" s="1407" t="s">
        <v>996</v>
      </c>
      <c r="B67" s="1407"/>
      <c r="C67" s="769"/>
      <c r="D67" s="798"/>
      <c r="E67" s="798"/>
      <c r="F67" s="771"/>
      <c r="G67" s="771"/>
      <c r="H67" s="799"/>
      <c r="J67" s="925"/>
    </row>
    <row r="68" spans="1:10" s="719" customFormat="1" ht="15.6">
      <c r="A68" s="768"/>
      <c r="B68" s="768"/>
      <c r="C68" s="769"/>
      <c r="D68" s="798"/>
      <c r="E68" s="798"/>
      <c r="F68" s="771"/>
      <c r="G68" s="771"/>
      <c r="H68" s="799"/>
      <c r="J68" s="925"/>
    </row>
    <row r="69" spans="1:10" s="719" customFormat="1" ht="15">
      <c r="A69" s="991" t="s">
        <v>1083</v>
      </c>
      <c r="B69" s="991"/>
      <c r="C69" s="992"/>
      <c r="D69" s="992"/>
      <c r="E69" s="992"/>
      <c r="F69" s="771"/>
      <c r="G69" s="771"/>
      <c r="H69" s="799"/>
      <c r="J69" s="925"/>
    </row>
    <row r="70" spans="1:10" s="719" customFormat="1" ht="15.6">
      <c r="A70" s="768"/>
      <c r="B70" s="768"/>
      <c r="C70" s="769"/>
      <c r="D70" s="798"/>
      <c r="E70" s="798"/>
      <c r="F70" s="771"/>
      <c r="G70" s="771"/>
      <c r="H70" s="799"/>
      <c r="J70" s="925"/>
    </row>
    <row r="71" spans="1:10" s="719" customFormat="1" ht="83.4" customHeight="1">
      <c r="A71" s="779" t="s">
        <v>1084</v>
      </c>
      <c r="B71" s="774" t="s">
        <v>1085</v>
      </c>
      <c r="C71" s="780" t="s">
        <v>127</v>
      </c>
      <c r="D71" s="792">
        <f>85*0.1</f>
        <v>8.5</v>
      </c>
      <c r="E71" s="792"/>
      <c r="F71" s="783">
        <v>0</v>
      </c>
      <c r="G71" s="784"/>
      <c r="H71" s="783">
        <f>F71*D71</f>
        <v>0</v>
      </c>
      <c r="J71" s="925"/>
    </row>
    <row r="72" spans="1:10" s="719" customFormat="1">
      <c r="A72" s="785"/>
      <c r="B72" s="786"/>
      <c r="C72" s="787"/>
      <c r="D72" s="803"/>
      <c r="E72" s="803"/>
      <c r="F72" s="791"/>
      <c r="G72" s="791"/>
      <c r="H72" s="791"/>
      <c r="J72" s="925"/>
    </row>
    <row r="73" spans="1:10" s="719" customFormat="1">
      <c r="A73" s="779"/>
      <c r="B73" s="774"/>
      <c r="C73" s="780"/>
      <c r="D73" s="780"/>
      <c r="E73" s="784"/>
      <c r="F73" s="784"/>
      <c r="G73" s="784"/>
      <c r="H73" s="784"/>
      <c r="J73" s="925"/>
    </row>
    <row r="74" spans="1:10" s="719" customFormat="1" ht="15.6">
      <c r="A74" s="801" t="s">
        <v>999</v>
      </c>
      <c r="B74" s="768"/>
      <c r="C74" s="804"/>
      <c r="D74" s="749"/>
      <c r="E74" s="749"/>
      <c r="F74" s="784"/>
      <c r="G74" s="784"/>
      <c r="H74" s="784"/>
      <c r="J74" s="925"/>
    </row>
    <row r="75" spans="1:10" s="719" customFormat="1" ht="15.6">
      <c r="A75" s="801"/>
      <c r="B75" s="768"/>
      <c r="C75" s="804"/>
      <c r="D75" s="749"/>
      <c r="E75" s="749"/>
      <c r="F75" s="784"/>
      <c r="G75" s="784"/>
      <c r="H75" s="784"/>
      <c r="J75" s="925"/>
    </row>
    <row r="76" spans="1:10" s="719" customFormat="1" ht="70.2" customHeight="1">
      <c r="A76" s="779" t="s">
        <v>128</v>
      </c>
      <c r="B76" s="774" t="s">
        <v>1129</v>
      </c>
      <c r="C76" s="780" t="s">
        <v>1001</v>
      </c>
      <c r="D76" s="792">
        <v>122</v>
      </c>
      <c r="E76" s="792"/>
      <c r="F76" s="783">
        <v>0</v>
      </c>
      <c r="G76" s="784"/>
      <c r="H76" s="783">
        <f>D76*F76</f>
        <v>0</v>
      </c>
      <c r="J76" s="925"/>
    </row>
    <row r="77" spans="1:10" s="719" customFormat="1">
      <c r="A77" s="785"/>
      <c r="B77" s="786"/>
      <c r="C77" s="787"/>
      <c r="D77" s="803"/>
      <c r="E77" s="803"/>
      <c r="F77" s="791"/>
      <c r="G77" s="791"/>
      <c r="H77" s="791"/>
      <c r="J77" s="925"/>
    </row>
    <row r="78" spans="1:10" s="719" customFormat="1" ht="69.599999999999994" customHeight="1">
      <c r="A78" s="805" t="s">
        <v>131</v>
      </c>
      <c r="B78" s="806" t="s">
        <v>1130</v>
      </c>
      <c r="C78" s="807" t="s">
        <v>1001</v>
      </c>
      <c r="D78" s="808">
        <v>62</v>
      </c>
      <c r="E78" s="808"/>
      <c r="F78" s="811">
        <v>0</v>
      </c>
      <c r="G78" s="810"/>
      <c r="H78" s="811">
        <f>D78*F78</f>
        <v>0</v>
      </c>
      <c r="J78" s="925"/>
    </row>
    <row r="79" spans="1:10" s="719" customFormat="1">
      <c r="A79" s="805"/>
      <c r="B79" s="806"/>
      <c r="C79" s="807"/>
      <c r="D79" s="808"/>
      <c r="E79" s="808"/>
      <c r="F79" s="809"/>
      <c r="G79" s="810"/>
      <c r="H79" s="809"/>
      <c r="J79" s="925"/>
    </row>
    <row r="80" spans="1:10" s="719" customFormat="1" ht="43.2" customHeight="1">
      <c r="A80" s="805" t="s">
        <v>135</v>
      </c>
      <c r="B80" s="806" t="s">
        <v>1131</v>
      </c>
      <c r="C80" s="807" t="s">
        <v>1003</v>
      </c>
      <c r="D80" s="808">
        <v>5</v>
      </c>
      <c r="E80" s="808"/>
      <c r="F80" s="811">
        <v>0</v>
      </c>
      <c r="G80" s="810"/>
      <c r="H80" s="811">
        <f>D80*F80</f>
        <v>0</v>
      </c>
      <c r="J80" s="925"/>
    </row>
    <row r="81" spans="1:10" s="719" customFormat="1">
      <c r="A81" s="785"/>
      <c r="B81" s="786"/>
      <c r="C81" s="787"/>
      <c r="D81" s="803"/>
      <c r="E81" s="803"/>
      <c r="F81" s="790"/>
      <c r="G81" s="791"/>
      <c r="H81" s="790"/>
      <c r="J81" s="925"/>
    </row>
    <row r="82" spans="1:10" s="719" customFormat="1" ht="70.8" customHeight="1">
      <c r="A82" s="805" t="s">
        <v>358</v>
      </c>
      <c r="B82" s="806" t="s">
        <v>1090</v>
      </c>
      <c r="C82" s="807" t="s">
        <v>1003</v>
      </c>
      <c r="D82" s="808">
        <v>145</v>
      </c>
      <c r="E82" s="808"/>
      <c r="F82" s="811">
        <v>0</v>
      </c>
      <c r="G82" s="810"/>
      <c r="H82" s="811">
        <f>D82*F82</f>
        <v>0</v>
      </c>
      <c r="J82" s="925"/>
    </row>
    <row r="83" spans="1:10" s="719" customFormat="1">
      <c r="A83" s="785"/>
      <c r="B83" s="786"/>
      <c r="C83" s="787"/>
      <c r="D83" s="803"/>
      <c r="E83" s="803"/>
      <c r="F83" s="791"/>
      <c r="G83" s="791"/>
      <c r="H83" s="791"/>
      <c r="J83" s="925"/>
    </row>
    <row r="84" spans="1:10" s="719" customFormat="1" ht="13.8" thickBot="1">
      <c r="A84" s="785"/>
      <c r="B84" s="786"/>
      <c r="C84" s="787"/>
      <c r="D84" s="803"/>
      <c r="E84" s="803"/>
      <c r="F84" s="791"/>
      <c r="G84" s="791"/>
      <c r="H84" s="791"/>
      <c r="J84" s="925"/>
    </row>
    <row r="85" spans="1:10" s="719" customFormat="1" ht="16.2" thickBot="1">
      <c r="B85" s="1003"/>
      <c r="C85" s="1004"/>
      <c r="D85" s="864"/>
      <c r="E85" s="864"/>
      <c r="F85" s="812" t="s">
        <v>1007</v>
      </c>
      <c r="G85" s="812"/>
      <c r="H85" s="731">
        <f>SUM(H59:H84)</f>
        <v>0</v>
      </c>
      <c r="J85" s="925"/>
    </row>
    <row r="86" spans="1:10" s="719" customFormat="1">
      <c r="J86" s="925"/>
    </row>
    <row r="87" spans="1:10" s="719" customFormat="1">
      <c r="J87" s="925"/>
    </row>
    <row r="88" spans="1:10" s="719" customFormat="1">
      <c r="J88" s="925"/>
    </row>
    <row r="89" spans="1:10" s="719" customFormat="1">
      <c r="A89" s="813"/>
      <c r="B89" s="721"/>
      <c r="C89" s="715"/>
      <c r="D89" s="715"/>
      <c r="E89" s="716"/>
      <c r="F89" s="724"/>
      <c r="G89" s="724"/>
      <c r="H89" s="724"/>
      <c r="J89" s="925"/>
    </row>
    <row r="90" spans="1:10" s="719" customFormat="1" ht="17.399999999999999">
      <c r="A90" s="751" t="s">
        <v>1008</v>
      </c>
      <c r="B90" s="721"/>
      <c r="C90" s="715"/>
      <c r="D90" s="715"/>
      <c r="E90" s="716"/>
      <c r="F90" s="724"/>
      <c r="G90" s="724"/>
      <c r="H90" s="724"/>
      <c r="J90" s="925"/>
    </row>
    <row r="91" spans="1:10" s="719" customFormat="1" ht="17.399999999999999">
      <c r="A91" s="751"/>
      <c r="B91" s="721"/>
      <c r="C91" s="715"/>
      <c r="D91" s="715"/>
      <c r="E91" s="716"/>
      <c r="F91" s="724"/>
      <c r="G91" s="724"/>
      <c r="H91" s="724"/>
      <c r="J91" s="925"/>
    </row>
    <row r="92" spans="1:10" s="719" customFormat="1" ht="13.8" thickBot="1">
      <c r="A92" s="813"/>
      <c r="B92" s="721"/>
      <c r="C92" s="715"/>
      <c r="D92" s="715"/>
      <c r="E92" s="716"/>
      <c r="F92" s="724"/>
      <c r="G92" s="724"/>
      <c r="H92" s="724"/>
      <c r="J92" s="925"/>
    </row>
    <row r="93" spans="1:10" s="719" customFormat="1" ht="27" thickBot="1">
      <c r="A93" s="814" t="s">
        <v>103</v>
      </c>
      <c r="B93" s="814" t="s">
        <v>989</v>
      </c>
      <c r="C93" s="815" t="s">
        <v>990</v>
      </c>
      <c r="D93" s="814" t="s">
        <v>105</v>
      </c>
      <c r="E93" s="814"/>
      <c r="F93" s="814" t="s">
        <v>92</v>
      </c>
      <c r="G93" s="814"/>
      <c r="H93" s="814" t="s">
        <v>970</v>
      </c>
      <c r="J93" s="925"/>
    </row>
    <row r="94" spans="1:10" s="719" customFormat="1">
      <c r="A94" s="816"/>
      <c r="B94" s="816"/>
      <c r="C94" s="817"/>
      <c r="D94" s="816"/>
      <c r="E94" s="816"/>
      <c r="F94" s="816"/>
      <c r="G94" s="816"/>
      <c r="H94" s="816"/>
      <c r="J94" s="925"/>
    </row>
    <row r="95" spans="1:10" s="719" customFormat="1" ht="105.6">
      <c r="A95" s="816"/>
      <c r="B95" s="818" t="s">
        <v>1462</v>
      </c>
      <c r="C95" s="817"/>
      <c r="D95" s="816"/>
      <c r="E95" s="816"/>
      <c r="F95" s="816"/>
      <c r="G95" s="816"/>
      <c r="H95" s="816"/>
      <c r="J95" s="925"/>
    </row>
    <row r="96" spans="1:10" s="719" customFormat="1">
      <c r="A96" s="816"/>
      <c r="B96" s="816"/>
      <c r="C96" s="817"/>
      <c r="D96" s="816"/>
      <c r="E96" s="816"/>
      <c r="F96" s="816"/>
      <c r="G96" s="816"/>
      <c r="H96" s="816"/>
      <c r="J96" s="925"/>
    </row>
    <row r="97" spans="1:10" s="719" customFormat="1" ht="15.6">
      <c r="A97" s="819" t="s">
        <v>1009</v>
      </c>
      <c r="B97" s="819"/>
      <c r="C97" s="817"/>
      <c r="D97" s="816"/>
      <c r="E97" s="816"/>
      <c r="F97" s="816"/>
      <c r="G97" s="816"/>
      <c r="H97" s="816"/>
      <c r="J97" s="925"/>
    </row>
    <row r="98" spans="1:10" s="719" customFormat="1">
      <c r="A98" s="813"/>
      <c r="B98" s="721"/>
      <c r="C98" s="715"/>
      <c r="D98" s="715"/>
      <c r="E98" s="716"/>
      <c r="F98" s="724"/>
      <c r="G98" s="724"/>
      <c r="H98" s="724"/>
      <c r="J98" s="925"/>
    </row>
    <row r="99" spans="1:10" s="719" customFormat="1" ht="39.6">
      <c r="A99" s="813" t="s">
        <v>1132</v>
      </c>
      <c r="B99" s="721" t="s">
        <v>1133</v>
      </c>
      <c r="C99" s="715" t="s">
        <v>20</v>
      </c>
      <c r="D99" s="820">
        <f>5*0.05</f>
        <v>0.25</v>
      </c>
      <c r="E99" s="821"/>
      <c r="F99" s="725">
        <v>0</v>
      </c>
      <c r="G99" s="724"/>
      <c r="H99" s="725">
        <f>F99*D99</f>
        <v>0</v>
      </c>
      <c r="J99" s="925"/>
    </row>
    <row r="100" spans="1:10" s="719" customFormat="1">
      <c r="A100" s="813"/>
      <c r="B100" s="721"/>
      <c r="C100" s="715"/>
      <c r="D100" s="820"/>
      <c r="E100" s="821"/>
      <c r="F100" s="923"/>
      <c r="G100" s="724"/>
      <c r="H100" s="923"/>
      <c r="J100" s="925"/>
    </row>
    <row r="101" spans="1:10" s="719" customFormat="1" ht="39.6">
      <c r="A101" s="813" t="s">
        <v>1134</v>
      </c>
      <c r="B101" s="721" t="s">
        <v>1135</v>
      </c>
      <c r="C101" s="715" t="s">
        <v>20</v>
      </c>
      <c r="D101" s="820">
        <f>5*0.95</f>
        <v>4.75</v>
      </c>
      <c r="E101" s="821"/>
      <c r="F101" s="722">
        <v>0</v>
      </c>
      <c r="G101" s="723"/>
      <c r="H101" s="722">
        <f>F101*D101</f>
        <v>0</v>
      </c>
      <c r="J101" s="925"/>
    </row>
    <row r="102" spans="1:10" s="719" customFormat="1">
      <c r="A102" s="813"/>
      <c r="B102" s="721"/>
      <c r="C102" s="715"/>
      <c r="D102" s="820"/>
      <c r="E102" s="821"/>
      <c r="F102" s="717"/>
      <c r="G102" s="723"/>
      <c r="H102" s="717"/>
      <c r="J102" s="925"/>
    </row>
    <row r="103" spans="1:10" s="719" customFormat="1" ht="39.6">
      <c r="A103" s="813" t="s">
        <v>1010</v>
      </c>
      <c r="B103" s="721" t="s">
        <v>1011</v>
      </c>
      <c r="C103" s="715" t="s">
        <v>20</v>
      </c>
      <c r="D103" s="820">
        <f>214*0.8</f>
        <v>171.20000000000002</v>
      </c>
      <c r="E103" s="821"/>
      <c r="F103" s="725">
        <v>0</v>
      </c>
      <c r="G103" s="724"/>
      <c r="H103" s="725">
        <f>F103*D103</f>
        <v>0</v>
      </c>
      <c r="J103" s="925"/>
    </row>
    <row r="104" spans="1:10" s="719" customFormat="1">
      <c r="A104" s="813"/>
      <c r="B104" s="721"/>
      <c r="C104" s="715"/>
      <c r="D104" s="820"/>
      <c r="E104" s="821"/>
      <c r="F104" s="724"/>
      <c r="G104" s="724"/>
      <c r="H104" s="724"/>
      <c r="J104" s="925"/>
    </row>
    <row r="105" spans="1:10" s="719" customFormat="1" ht="26.4">
      <c r="A105" s="813" t="s">
        <v>167</v>
      </c>
      <c r="B105" s="721" t="s">
        <v>168</v>
      </c>
      <c r="C105" s="715" t="s">
        <v>20</v>
      </c>
      <c r="D105" s="820">
        <f>214*0.15</f>
        <v>32.1</v>
      </c>
      <c r="E105" s="821"/>
      <c r="F105" s="725">
        <v>0</v>
      </c>
      <c r="G105" s="724"/>
      <c r="H105" s="725">
        <f>F105*D105</f>
        <v>0</v>
      </c>
      <c r="J105" s="925"/>
    </row>
    <row r="106" spans="1:10" s="719" customFormat="1">
      <c r="A106" s="813"/>
      <c r="B106" s="721"/>
      <c r="C106" s="715"/>
      <c r="D106" s="820"/>
      <c r="E106" s="821"/>
      <c r="F106" s="724"/>
      <c r="G106" s="724"/>
      <c r="H106" s="724"/>
      <c r="J106" s="925"/>
    </row>
    <row r="107" spans="1:10" s="719" customFormat="1" ht="26.4">
      <c r="A107" s="813" t="s">
        <v>1012</v>
      </c>
      <c r="B107" s="721" t="s">
        <v>1013</v>
      </c>
      <c r="C107" s="715" t="s">
        <v>20</v>
      </c>
      <c r="D107" s="820">
        <f>214*0.05</f>
        <v>10.700000000000001</v>
      </c>
      <c r="E107" s="821"/>
      <c r="F107" s="725">
        <v>0</v>
      </c>
      <c r="G107" s="724"/>
      <c r="H107" s="725">
        <f>F107*D107</f>
        <v>0</v>
      </c>
      <c r="J107" s="925"/>
    </row>
    <row r="108" spans="1:10" s="719" customFormat="1">
      <c r="A108" s="822"/>
      <c r="B108" s="823"/>
      <c r="C108" s="824"/>
      <c r="D108" s="825"/>
      <c r="E108" s="826"/>
      <c r="F108" s="930"/>
      <c r="G108" s="930"/>
      <c r="H108" s="930"/>
      <c r="J108" s="925"/>
    </row>
    <row r="109" spans="1:10" s="719" customFormat="1" ht="94.8">
      <c r="A109" s="813" t="s">
        <v>1016</v>
      </c>
      <c r="B109" s="828" t="s">
        <v>1017</v>
      </c>
      <c r="C109" s="715" t="s">
        <v>20</v>
      </c>
      <c r="D109" s="820">
        <v>2</v>
      </c>
      <c r="E109" s="821"/>
      <c r="F109" s="722">
        <v>0</v>
      </c>
      <c r="G109" s="723"/>
      <c r="H109" s="722">
        <f>F109*D109</f>
        <v>0</v>
      </c>
      <c r="J109" s="925"/>
    </row>
    <row r="110" spans="1:10" s="719" customFormat="1">
      <c r="A110" s="822"/>
      <c r="B110" s="932"/>
      <c r="C110" s="824"/>
      <c r="D110" s="825"/>
      <c r="E110" s="826"/>
      <c r="F110" s="827"/>
      <c r="G110" s="827"/>
      <c r="H110" s="827"/>
      <c r="J110" s="925"/>
    </row>
    <row r="111" spans="1:10" s="719" customFormat="1" ht="17.399999999999999">
      <c r="A111" s="819" t="s">
        <v>1018</v>
      </c>
      <c r="B111" s="1005"/>
      <c r="C111" s="824"/>
      <c r="D111" s="825"/>
      <c r="E111" s="826"/>
      <c r="F111" s="930"/>
      <c r="G111" s="930"/>
      <c r="H111" s="930"/>
      <c r="J111" s="925"/>
    </row>
    <row r="112" spans="1:10" s="719" customFormat="1">
      <c r="A112" s="813"/>
      <c r="B112" s="721"/>
      <c r="C112" s="715"/>
      <c r="D112" s="820"/>
      <c r="E112" s="821"/>
      <c r="F112" s="724"/>
      <c r="G112" s="724"/>
      <c r="H112" s="724"/>
      <c r="J112" s="925"/>
    </row>
    <row r="113" spans="1:10" s="719" customFormat="1" ht="26.4">
      <c r="A113" s="813" t="s">
        <v>1019</v>
      </c>
      <c r="B113" s="721" t="s">
        <v>1020</v>
      </c>
      <c r="C113" s="715" t="s">
        <v>127</v>
      </c>
      <c r="D113" s="820">
        <v>334</v>
      </c>
      <c r="E113" s="821"/>
      <c r="F113" s="725">
        <v>0</v>
      </c>
      <c r="G113" s="724"/>
      <c r="H113" s="725">
        <f>F113*D113</f>
        <v>0</v>
      </c>
      <c r="J113" s="925"/>
    </row>
    <row r="114" spans="1:10" s="719" customFormat="1">
      <c r="A114" s="813"/>
      <c r="B114" s="721"/>
      <c r="C114" s="715"/>
      <c r="D114" s="820"/>
      <c r="E114" s="821"/>
      <c r="F114" s="923"/>
      <c r="G114" s="724"/>
      <c r="H114" s="923"/>
      <c r="J114" s="925"/>
    </row>
    <row r="115" spans="1:10" s="719" customFormat="1" ht="52.8">
      <c r="A115" s="813" t="s">
        <v>183</v>
      </c>
      <c r="B115" s="721" t="s">
        <v>1021</v>
      </c>
      <c r="C115" s="715" t="s">
        <v>127</v>
      </c>
      <c r="D115" s="820">
        <f>D113</f>
        <v>334</v>
      </c>
      <c r="E115" s="724">
        <v>1.4</v>
      </c>
      <c r="F115" s="725">
        <v>0</v>
      </c>
      <c r="G115" s="724"/>
      <c r="H115" s="725">
        <f>F115*D115</f>
        <v>0</v>
      </c>
      <c r="J115" s="925"/>
    </row>
    <row r="116" spans="1:10" s="719" customFormat="1">
      <c r="A116" s="813" t="s">
        <v>4</v>
      </c>
      <c r="B116" s="721"/>
      <c r="C116" s="715"/>
      <c r="D116" s="820"/>
      <c r="E116" s="821"/>
      <c r="F116" s="724"/>
      <c r="G116" s="724"/>
      <c r="H116" s="724"/>
      <c r="J116" s="925"/>
    </row>
    <row r="117" spans="1:10" s="719" customFormat="1" ht="15.6">
      <c r="A117" s="819" t="s">
        <v>1022</v>
      </c>
      <c r="B117" s="830"/>
      <c r="C117" s="715"/>
      <c r="D117" s="820"/>
      <c r="E117" s="821"/>
      <c r="F117" s="724"/>
      <c r="G117" s="724"/>
      <c r="H117" s="724"/>
      <c r="J117" s="925"/>
    </row>
    <row r="118" spans="1:10" s="719" customFormat="1" ht="15.6">
      <c r="A118" s="819"/>
      <c r="B118" s="830"/>
      <c r="C118" s="715"/>
      <c r="D118" s="820"/>
      <c r="E118" s="821"/>
      <c r="F118" s="724"/>
      <c r="G118" s="724"/>
      <c r="H118" s="724"/>
      <c r="J118" s="925"/>
    </row>
    <row r="119" spans="1:10" s="719" customFormat="1" ht="52.8">
      <c r="A119" s="813" t="s">
        <v>1136</v>
      </c>
      <c r="B119" s="721" t="s">
        <v>1137</v>
      </c>
      <c r="C119" s="715" t="s">
        <v>20</v>
      </c>
      <c r="D119" s="820">
        <v>56</v>
      </c>
      <c r="E119" s="821"/>
      <c r="F119" s="725">
        <v>0</v>
      </c>
      <c r="G119" s="724"/>
      <c r="H119" s="725">
        <f>F119*D119</f>
        <v>0</v>
      </c>
      <c r="J119" s="925"/>
    </row>
    <row r="120" spans="1:10" s="719" customFormat="1">
      <c r="A120" s="813"/>
      <c r="B120" s="721"/>
      <c r="C120" s="715"/>
      <c r="D120" s="820"/>
      <c r="E120" s="821"/>
      <c r="F120" s="724"/>
      <c r="G120" s="724"/>
      <c r="H120" s="724"/>
      <c r="J120" s="925"/>
    </row>
    <row r="121" spans="1:10" s="719" customFormat="1" ht="52.8">
      <c r="A121" s="813" t="s">
        <v>1025</v>
      </c>
      <c r="B121" s="721" t="s">
        <v>1026</v>
      </c>
      <c r="C121" s="715" t="s">
        <v>20</v>
      </c>
      <c r="D121" s="820">
        <v>63</v>
      </c>
      <c r="E121" s="821"/>
      <c r="F121" s="725">
        <v>0</v>
      </c>
      <c r="G121" s="724"/>
      <c r="H121" s="725">
        <f>F121*D121</f>
        <v>0</v>
      </c>
      <c r="J121" s="925"/>
    </row>
    <row r="122" spans="1:10" s="719" customFormat="1">
      <c r="A122" s="822" t="s">
        <v>4</v>
      </c>
      <c r="B122" s="823"/>
      <c r="C122" s="824"/>
      <c r="D122" s="825"/>
      <c r="E122" s="826"/>
      <c r="F122" s="930"/>
      <c r="G122" s="930"/>
      <c r="H122" s="930"/>
      <c r="J122" s="925"/>
    </row>
    <row r="123" spans="1:10" s="719" customFormat="1" ht="15.6">
      <c r="A123" s="819" t="s">
        <v>1091</v>
      </c>
      <c r="B123" s="830"/>
      <c r="C123" s="802"/>
      <c r="D123" s="933"/>
      <c r="E123" s="934"/>
      <c r="F123" s="724"/>
      <c r="G123" s="724"/>
      <c r="H123" s="724"/>
      <c r="J123" s="925"/>
    </row>
    <row r="124" spans="1:10" s="719" customFormat="1">
      <c r="A124" s="813"/>
      <c r="B124" s="721"/>
      <c r="C124" s="715"/>
      <c r="D124" s="820"/>
      <c r="E124" s="821"/>
      <c r="F124" s="724"/>
      <c r="G124" s="724"/>
      <c r="H124" s="724"/>
      <c r="J124" s="925"/>
    </row>
    <row r="125" spans="1:10" s="719" customFormat="1" ht="39.6">
      <c r="A125" s="813" t="s">
        <v>1092</v>
      </c>
      <c r="B125" s="721" t="s">
        <v>1093</v>
      </c>
      <c r="C125" s="715" t="s">
        <v>127</v>
      </c>
      <c r="D125" s="820">
        <v>33</v>
      </c>
      <c r="E125" s="821"/>
      <c r="F125" s="725">
        <v>0</v>
      </c>
      <c r="G125" s="724"/>
      <c r="H125" s="725">
        <f>F125*D125</f>
        <v>0</v>
      </c>
      <c r="J125" s="925"/>
    </row>
    <row r="126" spans="1:10" s="719" customFormat="1">
      <c r="A126" s="813"/>
      <c r="B126" s="721"/>
      <c r="C126" s="715"/>
      <c r="D126" s="820"/>
      <c r="E126" s="821"/>
      <c r="F126" s="724"/>
      <c r="G126" s="724"/>
      <c r="H126" s="724"/>
      <c r="J126" s="925"/>
    </row>
    <row r="127" spans="1:10" s="719" customFormat="1" ht="26.4">
      <c r="A127" s="813" t="s">
        <v>197</v>
      </c>
      <c r="B127" s="721" t="s">
        <v>198</v>
      </c>
      <c r="C127" s="715" t="s">
        <v>127</v>
      </c>
      <c r="D127" s="820">
        <v>33</v>
      </c>
      <c r="E127" s="821"/>
      <c r="F127" s="725">
        <v>0</v>
      </c>
      <c r="G127" s="724"/>
      <c r="H127" s="725">
        <f>F127*D127</f>
        <v>0</v>
      </c>
      <c r="J127" s="925"/>
    </row>
    <row r="128" spans="1:10" s="719" customFormat="1">
      <c r="A128" s="813"/>
      <c r="B128" s="721"/>
      <c r="C128" s="715"/>
      <c r="D128" s="820"/>
      <c r="E128" s="821"/>
      <c r="F128" s="724"/>
      <c r="G128" s="724"/>
      <c r="H128" s="724"/>
      <c r="J128" s="925"/>
    </row>
    <row r="129" spans="1:10" s="719" customFormat="1">
      <c r="A129" s="813"/>
      <c r="B129" s="721"/>
      <c r="C129" s="715"/>
      <c r="D129" s="820"/>
      <c r="E129" s="821"/>
      <c r="F129" s="724"/>
      <c r="G129" s="724"/>
      <c r="H129" s="724"/>
      <c r="J129" s="925"/>
    </row>
    <row r="130" spans="1:10" s="719" customFormat="1" ht="13.8" thickBot="1">
      <c r="A130" s="935"/>
      <c r="B130" s="727"/>
      <c r="C130" s="728"/>
      <c r="D130" s="936"/>
      <c r="E130" s="937"/>
      <c r="F130" s="927"/>
      <c r="G130" s="927"/>
      <c r="H130" s="927"/>
      <c r="J130" s="925"/>
    </row>
    <row r="131" spans="1:10" s="719" customFormat="1" ht="16.2" thickBot="1">
      <c r="A131" s="813"/>
      <c r="B131" s="721"/>
      <c r="C131" s="715"/>
      <c r="D131" s="820"/>
      <c r="E131" s="821"/>
      <c r="F131" s="928" t="s">
        <v>1007</v>
      </c>
      <c r="G131" s="929"/>
      <c r="H131" s="928">
        <f>SUM(H97:H130)</f>
        <v>0</v>
      </c>
      <c r="J131" s="925"/>
    </row>
    <row r="132" spans="1:10" s="719" customFormat="1">
      <c r="J132" s="925"/>
    </row>
    <row r="133" spans="1:10" s="719" customFormat="1">
      <c r="J133" s="925"/>
    </row>
    <row r="134" spans="1:10" s="719" customFormat="1">
      <c r="A134" s="713"/>
      <c r="B134" s="721"/>
      <c r="C134" s="715"/>
      <c r="D134" s="841"/>
      <c r="E134" s="749"/>
      <c r="F134" s="724"/>
      <c r="G134" s="724"/>
      <c r="H134" s="724"/>
      <c r="J134" s="925"/>
    </row>
    <row r="135" spans="1:10" s="719" customFormat="1" ht="17.399999999999999">
      <c r="A135" s="842" t="s">
        <v>1027</v>
      </c>
      <c r="B135" s="721"/>
      <c r="C135" s="715"/>
      <c r="D135" s="841"/>
      <c r="E135" s="749"/>
      <c r="F135" s="724"/>
      <c r="G135" s="724"/>
      <c r="H135" s="724"/>
      <c r="J135" s="925"/>
    </row>
    <row r="136" spans="1:10" s="719" customFormat="1">
      <c r="A136" s="713"/>
      <c r="B136" s="721"/>
      <c r="C136" s="715"/>
      <c r="D136" s="841"/>
      <c r="E136" s="749"/>
      <c r="F136" s="724"/>
      <c r="G136" s="724"/>
      <c r="H136" s="724"/>
      <c r="J136" s="925"/>
    </row>
    <row r="137" spans="1:10" s="719" customFormat="1" ht="13.8" thickBot="1">
      <c r="A137" s="843"/>
      <c r="B137" s="844"/>
      <c r="C137" s="845"/>
      <c r="D137" s="846"/>
      <c r="E137" s="846"/>
      <c r="F137" s="724"/>
      <c r="G137" s="724"/>
      <c r="H137" s="724"/>
      <c r="J137" s="925"/>
    </row>
    <row r="138" spans="1:10" s="719" customFormat="1" ht="27" thickBot="1">
      <c r="A138" s="814" t="s">
        <v>103</v>
      </c>
      <c r="B138" s="814" t="s">
        <v>989</v>
      </c>
      <c r="C138" s="815" t="s">
        <v>990</v>
      </c>
      <c r="D138" s="847" t="s">
        <v>105</v>
      </c>
      <c r="E138" s="847"/>
      <c r="F138" s="814" t="s">
        <v>92</v>
      </c>
      <c r="G138" s="814"/>
      <c r="H138" s="814" t="s">
        <v>970</v>
      </c>
      <c r="J138" s="925"/>
    </row>
    <row r="139" spans="1:10" s="719" customFormat="1">
      <c r="A139" s="848"/>
      <c r="B139" s="721"/>
      <c r="C139" s="715"/>
      <c r="D139" s="841"/>
      <c r="E139" s="749"/>
      <c r="F139" s="724"/>
      <c r="G139" s="724"/>
      <c r="H139" s="724"/>
      <c r="J139" s="925"/>
    </row>
    <row r="140" spans="1:10" s="719" customFormat="1" ht="15.6">
      <c r="A140" s="849" t="s">
        <v>1028</v>
      </c>
      <c r="B140" s="830" t="s">
        <v>1029</v>
      </c>
      <c r="C140" s="715"/>
      <c r="D140" s="841"/>
      <c r="E140" s="749"/>
      <c r="F140" s="724"/>
      <c r="G140" s="724"/>
      <c r="H140" s="724"/>
      <c r="J140" s="925"/>
    </row>
    <row r="141" spans="1:10" s="719" customFormat="1">
      <c r="A141" s="862"/>
      <c r="B141" s="823"/>
      <c r="C141" s="824"/>
      <c r="D141" s="863"/>
      <c r="E141" s="864"/>
      <c r="F141" s="930"/>
      <c r="G141" s="930"/>
      <c r="H141" s="930"/>
      <c r="J141" s="925"/>
    </row>
    <row r="142" spans="1:10" s="719" customFormat="1" ht="79.2">
      <c r="A142" s="713" t="s">
        <v>206</v>
      </c>
      <c r="B142" s="721" t="s">
        <v>1030</v>
      </c>
      <c r="C142" s="715" t="s">
        <v>20</v>
      </c>
      <c r="D142" s="841">
        <v>156</v>
      </c>
      <c r="E142" s="749"/>
      <c r="F142" s="725">
        <v>0</v>
      </c>
      <c r="G142" s="724"/>
      <c r="H142" s="725">
        <f>F142*D142</f>
        <v>0</v>
      </c>
      <c r="J142" s="925"/>
    </row>
    <row r="143" spans="1:10" s="719" customFormat="1">
      <c r="A143" s="862"/>
      <c r="B143" s="938"/>
      <c r="C143" s="787"/>
      <c r="D143" s="803"/>
      <c r="E143" s="939"/>
      <c r="F143" s="940"/>
      <c r="G143" s="940"/>
      <c r="H143" s="940"/>
      <c r="J143" s="925"/>
    </row>
    <row r="144" spans="1:10" s="719" customFormat="1" ht="15.6">
      <c r="A144" s="801" t="s">
        <v>1031</v>
      </c>
      <c r="B144" s="801" t="s">
        <v>1032</v>
      </c>
      <c r="C144" s="852"/>
      <c r="D144" s="853"/>
      <c r="E144" s="854"/>
      <c r="F144" s="724"/>
      <c r="G144" s="724"/>
      <c r="H144" s="724"/>
      <c r="J144" s="925"/>
    </row>
    <row r="145" spans="1:10" s="719" customFormat="1" ht="15.6">
      <c r="A145" s="801"/>
      <c r="B145" s="801"/>
      <c r="C145" s="852"/>
      <c r="D145" s="853"/>
      <c r="E145" s="854"/>
      <c r="F145" s="724"/>
      <c r="G145" s="724"/>
      <c r="H145" s="724"/>
      <c r="J145" s="925"/>
    </row>
    <row r="146" spans="1:10" s="719" customFormat="1" ht="66">
      <c r="A146" s="713" t="s">
        <v>1138</v>
      </c>
      <c r="B146" s="850" t="s">
        <v>1139</v>
      </c>
      <c r="C146" s="780" t="s">
        <v>127</v>
      </c>
      <c r="D146" s="792">
        <v>145</v>
      </c>
      <c r="E146" s="851"/>
      <c r="F146" s="948">
        <v>0</v>
      </c>
      <c r="G146" s="856"/>
      <c r="H146" s="948">
        <f>F146*D146</f>
        <v>0</v>
      </c>
      <c r="J146" s="925"/>
    </row>
    <row r="147" spans="1:10" s="719" customFormat="1">
      <c r="A147" s="713"/>
      <c r="B147" s="850"/>
      <c r="C147" s="780"/>
      <c r="D147" s="792"/>
      <c r="E147" s="851"/>
      <c r="F147" s="856"/>
      <c r="G147" s="856"/>
      <c r="H147" s="856"/>
      <c r="J147" s="925"/>
    </row>
    <row r="148" spans="1:10" s="719" customFormat="1" ht="52.8">
      <c r="A148" s="713" t="s">
        <v>1140</v>
      </c>
      <c r="B148" s="850" t="s">
        <v>1141</v>
      </c>
      <c r="C148" s="780" t="s">
        <v>127</v>
      </c>
      <c r="D148" s="792">
        <v>103</v>
      </c>
      <c r="E148" s="851"/>
      <c r="F148" s="413">
        <v>0</v>
      </c>
      <c r="G148" s="834"/>
      <c r="H148" s="413">
        <f>F148*D148</f>
        <v>0</v>
      </c>
      <c r="J148" s="925"/>
    </row>
    <row r="149" spans="1:10" s="719" customFormat="1">
      <c r="A149" s="862"/>
      <c r="B149" s="938"/>
      <c r="C149" s="787"/>
      <c r="D149" s="803"/>
      <c r="E149" s="939"/>
      <c r="F149" s="1006"/>
      <c r="G149" s="940"/>
      <c r="H149" s="1006"/>
      <c r="J149" s="925"/>
    </row>
    <row r="150" spans="1:10" s="719" customFormat="1">
      <c r="A150" s="862"/>
      <c r="B150" s="823"/>
      <c r="C150" s="787"/>
      <c r="D150" s="803"/>
      <c r="E150" s="939"/>
      <c r="F150" s="414"/>
      <c r="G150" s="414"/>
      <c r="H150" s="414"/>
      <c r="J150" s="925"/>
    </row>
    <row r="151" spans="1:10" s="719" customFormat="1" ht="15.6">
      <c r="A151" s="860" t="s">
        <v>1142</v>
      </c>
      <c r="B151" s="850"/>
      <c r="C151" s="780"/>
      <c r="D151" s="792"/>
      <c r="E151" s="851"/>
      <c r="F151" s="856"/>
      <c r="G151" s="856"/>
      <c r="H151" s="856"/>
      <c r="J151" s="925"/>
    </row>
    <row r="152" spans="1:10" s="719" customFormat="1" ht="15.6">
      <c r="A152" s="860"/>
      <c r="B152" s="850"/>
      <c r="C152" s="780"/>
      <c r="D152" s="792"/>
      <c r="E152" s="851"/>
      <c r="F152" s="856"/>
      <c r="G152" s="856"/>
      <c r="H152" s="856"/>
      <c r="J152" s="925"/>
    </row>
    <row r="153" spans="1:10" s="719" customFormat="1" ht="66">
      <c r="A153" s="713" t="s">
        <v>1143</v>
      </c>
      <c r="B153" s="926" t="s">
        <v>1144</v>
      </c>
      <c r="C153" s="716" t="s">
        <v>127</v>
      </c>
      <c r="D153" s="716">
        <v>145</v>
      </c>
      <c r="E153" s="851"/>
      <c r="F153" s="948">
        <v>0</v>
      </c>
      <c r="G153" s="856"/>
      <c r="H153" s="948">
        <f>F153*D153</f>
        <v>0</v>
      </c>
      <c r="J153" s="925"/>
    </row>
    <row r="154" spans="1:10" s="719" customFormat="1" ht="15.6">
      <c r="A154" s="873"/>
      <c r="B154" s="938"/>
      <c r="C154" s="787"/>
      <c r="D154" s="803"/>
      <c r="E154" s="939"/>
      <c r="F154" s="940"/>
      <c r="G154" s="940"/>
      <c r="H154" s="940"/>
      <c r="J154" s="925"/>
    </row>
    <row r="155" spans="1:10" s="719" customFormat="1">
      <c r="A155" s="862"/>
      <c r="B155" s="786"/>
      <c r="C155" s="824"/>
      <c r="D155" s="945"/>
      <c r="E155" s="946"/>
      <c r="F155" s="947"/>
      <c r="G155" s="930"/>
      <c r="H155" s="930"/>
      <c r="J155" s="925"/>
    </row>
    <row r="156" spans="1:10" s="719" customFormat="1" ht="15.6">
      <c r="A156" s="860" t="s">
        <v>1036</v>
      </c>
      <c r="B156" s="861"/>
      <c r="C156" s="852"/>
      <c r="D156" s="853"/>
      <c r="E156" s="854"/>
      <c r="F156" s="724"/>
      <c r="G156" s="724"/>
      <c r="H156" s="724"/>
      <c r="J156" s="925"/>
    </row>
    <row r="157" spans="1:10" s="719" customFormat="1">
      <c r="A157" s="713"/>
      <c r="B157" s="721"/>
      <c r="C157" s="715"/>
      <c r="D157" s="841"/>
      <c r="E157" s="749"/>
      <c r="F157" s="724"/>
      <c r="G157" s="724"/>
      <c r="H157" s="724"/>
      <c r="J157" s="925"/>
    </row>
    <row r="158" spans="1:10" s="719" customFormat="1" ht="26.4">
      <c r="A158" s="713" t="s">
        <v>217</v>
      </c>
      <c r="B158" s="721" t="s">
        <v>1037</v>
      </c>
      <c r="C158" s="715" t="s">
        <v>127</v>
      </c>
      <c r="D158" s="841">
        <v>5</v>
      </c>
      <c r="E158" s="749"/>
      <c r="F158" s="948">
        <v>0</v>
      </c>
      <c r="G158" s="856"/>
      <c r="H158" s="948">
        <f>F158*D158</f>
        <v>0</v>
      </c>
      <c r="J158" s="925"/>
    </row>
    <row r="159" spans="1:10" s="719" customFormat="1">
      <c r="A159" s="862"/>
      <c r="B159" s="823"/>
      <c r="C159" s="824"/>
      <c r="D159" s="863"/>
      <c r="E159" s="864"/>
      <c r="F159" s="930"/>
      <c r="G159" s="930"/>
      <c r="H159" s="930"/>
      <c r="J159" s="925"/>
    </row>
    <row r="160" spans="1:10" s="719" customFormat="1">
      <c r="A160" s="713"/>
      <c r="B160" s="721"/>
      <c r="C160" s="715"/>
      <c r="D160" s="841"/>
      <c r="E160" s="749"/>
      <c r="F160" s="856"/>
      <c r="G160" s="856"/>
      <c r="H160" s="856"/>
      <c r="J160" s="925"/>
    </row>
    <row r="161" spans="1:10" s="719" customFormat="1" ht="15.6">
      <c r="A161" s="860" t="s">
        <v>1038</v>
      </c>
      <c r="B161" s="861"/>
      <c r="C161" s="852"/>
      <c r="D161" s="853"/>
      <c r="E161" s="854"/>
      <c r="F161" s="834"/>
      <c r="G161" s="834"/>
      <c r="H161" s="834"/>
      <c r="J161" s="925"/>
    </row>
    <row r="162" spans="1:10" s="719" customFormat="1" ht="15.6">
      <c r="A162" s="860"/>
      <c r="B162" s="860" t="s">
        <v>1039</v>
      </c>
      <c r="C162" s="852"/>
      <c r="D162" s="853"/>
      <c r="E162" s="854"/>
      <c r="F162" s="834"/>
      <c r="G162" s="834"/>
      <c r="H162" s="834"/>
      <c r="J162" s="925"/>
    </row>
    <row r="163" spans="1:10" s="719" customFormat="1">
      <c r="A163" s="713"/>
      <c r="B163" s="721"/>
      <c r="C163" s="715"/>
      <c r="D163" s="841"/>
      <c r="E163" s="749"/>
      <c r="F163" s="834"/>
      <c r="G163" s="834"/>
      <c r="H163" s="834"/>
      <c r="J163" s="925"/>
    </row>
    <row r="164" spans="1:10" s="719" customFormat="1">
      <c r="A164" s="713"/>
      <c r="B164" s="721"/>
      <c r="C164" s="715"/>
      <c r="D164" s="841"/>
      <c r="E164" s="749"/>
      <c r="F164" s="834"/>
      <c r="G164" s="834"/>
      <c r="H164" s="834"/>
      <c r="J164" s="925"/>
    </row>
    <row r="165" spans="1:10" s="719" customFormat="1" ht="52.8">
      <c r="A165" s="713" t="s">
        <v>221</v>
      </c>
      <c r="B165" s="721" t="s">
        <v>1145</v>
      </c>
      <c r="C165" s="715" t="s">
        <v>127</v>
      </c>
      <c r="D165" s="841">
        <v>106</v>
      </c>
      <c r="E165" s="749"/>
      <c r="F165" s="834">
        <v>0</v>
      </c>
      <c r="G165" s="834"/>
      <c r="H165" s="834">
        <f>F165*D165</f>
        <v>0</v>
      </c>
      <c r="J165" s="925"/>
    </row>
    <row r="166" spans="1:10" s="719" customFormat="1">
      <c r="A166" s="862"/>
      <c r="B166" s="823"/>
      <c r="C166" s="824"/>
      <c r="D166" s="863"/>
      <c r="E166" s="864"/>
      <c r="F166" s="414"/>
      <c r="G166" s="414"/>
      <c r="H166" s="414"/>
      <c r="J166" s="925"/>
    </row>
    <row r="167" spans="1:10" s="719" customFormat="1">
      <c r="A167" s="862"/>
      <c r="B167" s="823"/>
      <c r="C167" s="824"/>
      <c r="D167" s="863"/>
      <c r="E167" s="864"/>
      <c r="F167" s="414"/>
      <c r="G167" s="414"/>
      <c r="H167" s="414"/>
      <c r="J167" s="925"/>
    </row>
    <row r="168" spans="1:10" s="719" customFormat="1" ht="15.6">
      <c r="A168" s="860" t="s">
        <v>1146</v>
      </c>
      <c r="B168" s="721"/>
      <c r="C168" s="715"/>
      <c r="D168" s="841"/>
      <c r="E168" s="749"/>
      <c r="F168" s="723"/>
      <c r="G168" s="723"/>
      <c r="H168" s="723"/>
      <c r="J168" s="925"/>
    </row>
    <row r="169" spans="1:10" s="719" customFormat="1" ht="15.6">
      <c r="A169" s="860"/>
      <c r="B169" s="721"/>
      <c r="C169" s="715"/>
      <c r="D169" s="841"/>
      <c r="E169" s="749"/>
      <c r="F169" s="723"/>
      <c r="G169" s="723"/>
      <c r="H169" s="723"/>
      <c r="J169" s="925"/>
    </row>
    <row r="170" spans="1:10" s="719" customFormat="1" ht="39.6">
      <c r="A170" s="713" t="s">
        <v>1147</v>
      </c>
      <c r="B170" s="721" t="s">
        <v>1148</v>
      </c>
      <c r="C170" s="716" t="s">
        <v>127</v>
      </c>
      <c r="D170" s="841">
        <v>5</v>
      </c>
      <c r="E170" s="749"/>
      <c r="F170" s="413">
        <v>0</v>
      </c>
      <c r="G170" s="834"/>
      <c r="H170" s="413">
        <f>F170*D170</f>
        <v>0</v>
      </c>
      <c r="J170" s="925"/>
    </row>
    <row r="171" spans="1:10" s="719" customFormat="1">
      <c r="A171" s="713"/>
      <c r="B171" s="721"/>
      <c r="C171" s="716"/>
      <c r="D171" s="841"/>
      <c r="E171" s="749"/>
      <c r="F171" s="871"/>
      <c r="G171" s="834"/>
      <c r="H171" s="871"/>
      <c r="J171" s="925"/>
    </row>
    <row r="172" spans="1:10" s="719" customFormat="1" ht="52.8">
      <c r="A172" s="713" t="s">
        <v>1149</v>
      </c>
      <c r="B172" s="721" t="s">
        <v>1150</v>
      </c>
      <c r="C172" s="716" t="s">
        <v>127</v>
      </c>
      <c r="D172" s="841">
        <v>6</v>
      </c>
      <c r="E172" s="749"/>
      <c r="F172" s="413">
        <v>0</v>
      </c>
      <c r="G172" s="834"/>
      <c r="H172" s="413">
        <f>F172*D172</f>
        <v>0</v>
      </c>
      <c r="J172" s="925"/>
    </row>
    <row r="173" spans="1:10" s="719" customFormat="1" ht="15.6">
      <c r="A173" s="860"/>
      <c r="B173" s="721"/>
      <c r="C173" s="715"/>
      <c r="D173" s="841"/>
      <c r="E173" s="749"/>
      <c r="F173" s="723"/>
      <c r="G173" s="723"/>
      <c r="H173" s="723"/>
      <c r="J173" s="925"/>
    </row>
    <row r="174" spans="1:10" s="719" customFormat="1">
      <c r="A174" s="713"/>
      <c r="B174" s="721"/>
      <c r="C174" s="715"/>
      <c r="D174" s="841"/>
      <c r="E174" s="749"/>
      <c r="F174" s="834"/>
      <c r="G174" s="834"/>
      <c r="H174" s="834"/>
      <c r="J174" s="925"/>
    </row>
    <row r="175" spans="1:10" s="719" customFormat="1" ht="15.6">
      <c r="A175" s="801" t="s">
        <v>1151</v>
      </c>
      <c r="B175" s="721"/>
      <c r="C175" s="715"/>
      <c r="D175" s="841"/>
      <c r="E175" s="749"/>
      <c r="F175" s="723"/>
      <c r="G175" s="723"/>
      <c r="H175" s="723"/>
      <c r="J175" s="925"/>
    </row>
    <row r="176" spans="1:10" s="719" customFormat="1" ht="15.6">
      <c r="A176" s="801"/>
      <c r="B176" s="721"/>
      <c r="C176" s="715"/>
      <c r="D176" s="841"/>
      <c r="E176" s="749"/>
      <c r="F176" s="723"/>
      <c r="G176" s="723"/>
      <c r="H176" s="723"/>
      <c r="J176" s="925"/>
    </row>
    <row r="177" spans="1:10" s="719" customFormat="1" ht="79.2">
      <c r="A177" s="713" t="s">
        <v>1152</v>
      </c>
      <c r="B177" s="721" t="s">
        <v>1153</v>
      </c>
      <c r="C177" s="716" t="s">
        <v>127</v>
      </c>
      <c r="D177" s="841">
        <v>4</v>
      </c>
      <c r="E177" s="749"/>
      <c r="F177" s="722">
        <v>0</v>
      </c>
      <c r="G177" s="723"/>
      <c r="H177" s="722">
        <f>F177*D177</f>
        <v>0</v>
      </c>
      <c r="J177" s="925"/>
    </row>
    <row r="178" spans="1:10" s="719" customFormat="1">
      <c r="A178" s="862"/>
      <c r="B178" s="823"/>
      <c r="D178" s="863"/>
      <c r="E178" s="864"/>
      <c r="F178" s="827"/>
      <c r="G178" s="827"/>
      <c r="H178" s="827"/>
      <c r="J178" s="925"/>
    </row>
    <row r="179" spans="1:10" s="719" customFormat="1" ht="198">
      <c r="A179" s="713" t="s">
        <v>1154</v>
      </c>
      <c r="B179" s="721" t="s">
        <v>1155</v>
      </c>
      <c r="C179" s="716" t="s">
        <v>127</v>
      </c>
      <c r="D179" s="715">
        <v>8.5</v>
      </c>
      <c r="E179" s="716"/>
      <c r="F179" s="413">
        <v>0</v>
      </c>
      <c r="G179" s="716"/>
      <c r="H179" s="413">
        <f>D179*F179</f>
        <v>0</v>
      </c>
      <c r="J179" s="925"/>
    </row>
    <row r="180" spans="1:10" s="719" customFormat="1">
      <c r="A180" s="862"/>
      <c r="B180" s="823"/>
      <c r="D180" s="824"/>
      <c r="F180" s="414"/>
      <c r="H180" s="414"/>
      <c r="J180" s="925"/>
    </row>
    <row r="181" spans="1:10" s="719" customFormat="1">
      <c r="J181" s="925"/>
    </row>
    <row r="182" spans="1:10" s="719" customFormat="1" ht="15.6">
      <c r="A182" s="801" t="s">
        <v>1156</v>
      </c>
      <c r="B182" s="801"/>
      <c r="C182" s="824"/>
      <c r="D182" s="863"/>
      <c r="E182" s="864"/>
      <c r="F182" s="930"/>
      <c r="G182" s="930"/>
      <c r="H182" s="930"/>
      <c r="J182" s="925"/>
    </row>
    <row r="183" spans="1:10" s="719" customFormat="1">
      <c r="A183" s="713" t="s">
        <v>4</v>
      </c>
      <c r="B183" s="721"/>
      <c r="C183" s="824"/>
      <c r="D183" s="863"/>
      <c r="E183" s="864"/>
      <c r="F183" s="930"/>
      <c r="G183" s="930"/>
      <c r="H183" s="930"/>
      <c r="J183" s="925"/>
    </row>
    <row r="184" spans="1:10" s="719" customFormat="1" ht="15.6">
      <c r="A184" s="860" t="s">
        <v>1157</v>
      </c>
      <c r="B184" s="721"/>
      <c r="C184" s="824"/>
      <c r="D184" s="863"/>
      <c r="E184" s="864"/>
      <c r="F184" s="930"/>
      <c r="G184" s="930"/>
      <c r="H184" s="930"/>
      <c r="J184" s="925"/>
    </row>
    <row r="185" spans="1:10" s="719" customFormat="1" ht="15.6">
      <c r="A185" s="873"/>
      <c r="B185" s="823"/>
      <c r="C185" s="824"/>
      <c r="D185" s="863"/>
      <c r="E185" s="864"/>
      <c r="F185" s="930"/>
      <c r="G185" s="930"/>
      <c r="H185" s="930"/>
      <c r="J185" s="925"/>
    </row>
    <row r="186" spans="1:10" s="719" customFormat="1" ht="66">
      <c r="A186" s="713" t="s">
        <v>228</v>
      </c>
      <c r="B186" s="721" t="s">
        <v>1158</v>
      </c>
      <c r="C186" s="715" t="s">
        <v>136</v>
      </c>
      <c r="D186" s="841">
        <v>85</v>
      </c>
      <c r="E186" s="749"/>
      <c r="F186" s="413">
        <v>0</v>
      </c>
      <c r="G186" s="834"/>
      <c r="H186" s="413">
        <f>F186*D186</f>
        <v>0</v>
      </c>
      <c r="J186" s="925"/>
    </row>
    <row r="187" spans="1:10" s="719" customFormat="1">
      <c r="A187" s="713"/>
      <c r="B187" s="721"/>
      <c r="C187" s="715"/>
      <c r="D187" s="841"/>
      <c r="E187" s="749"/>
      <c r="F187" s="871"/>
      <c r="G187" s="834"/>
      <c r="H187" s="871"/>
      <c r="J187" s="925"/>
    </row>
    <row r="188" spans="1:10" s="719" customFormat="1" ht="66">
      <c r="A188" s="713" t="s">
        <v>1159</v>
      </c>
      <c r="B188" s="721" t="s">
        <v>1160</v>
      </c>
      <c r="C188" s="715" t="s">
        <v>136</v>
      </c>
      <c r="D188" s="841">
        <v>17</v>
      </c>
      <c r="E188" s="749"/>
      <c r="F188" s="413">
        <v>0</v>
      </c>
      <c r="G188" s="834"/>
      <c r="H188" s="413">
        <f>F188*D188</f>
        <v>0</v>
      </c>
      <c r="J188" s="925"/>
    </row>
    <row r="189" spans="1:10" s="719" customFormat="1">
      <c r="A189" s="862"/>
      <c r="B189" s="823"/>
      <c r="C189" s="824"/>
      <c r="D189" s="863"/>
      <c r="E189" s="864"/>
      <c r="F189" s="414"/>
      <c r="G189" s="414"/>
      <c r="H189" s="414"/>
      <c r="J189" s="925"/>
    </row>
    <row r="190" spans="1:10" s="719" customFormat="1">
      <c r="A190" s="713" t="s">
        <v>1161</v>
      </c>
      <c r="B190" s="721" t="s">
        <v>1162</v>
      </c>
      <c r="C190" s="715" t="s">
        <v>136</v>
      </c>
      <c r="D190" s="841">
        <v>15</v>
      </c>
      <c r="E190" s="749"/>
      <c r="F190" s="1007">
        <v>0</v>
      </c>
      <c r="G190" s="1008"/>
      <c r="H190" s="1007">
        <f>F190*D190</f>
        <v>0</v>
      </c>
      <c r="J190" s="925"/>
    </row>
    <row r="191" spans="1:10" s="719" customFormat="1">
      <c r="A191" s="713"/>
      <c r="B191" s="721"/>
      <c r="C191" s="715"/>
      <c r="D191" s="841"/>
      <c r="E191" s="749"/>
      <c r="F191" s="723"/>
      <c r="G191" s="723"/>
      <c r="H191" s="723"/>
      <c r="J191" s="925"/>
    </row>
    <row r="192" spans="1:10" s="719" customFormat="1">
      <c r="A192" s="862"/>
      <c r="B192" s="823"/>
      <c r="D192" s="863"/>
      <c r="E192" s="864"/>
      <c r="F192" s="940"/>
      <c r="G192" s="940"/>
      <c r="H192" s="940"/>
      <c r="J192" s="925"/>
    </row>
    <row r="193" spans="1:10" s="719" customFormat="1" ht="15.6">
      <c r="A193" s="860" t="s">
        <v>1163</v>
      </c>
      <c r="B193" s="721"/>
      <c r="C193" s="716"/>
      <c r="D193" s="841"/>
      <c r="E193" s="749"/>
      <c r="F193" s="856"/>
      <c r="G193" s="856"/>
      <c r="H193" s="856"/>
      <c r="J193" s="925"/>
    </row>
    <row r="194" spans="1:10" s="719" customFormat="1" ht="15.6">
      <c r="A194" s="860"/>
      <c r="B194" s="721"/>
      <c r="C194" s="716"/>
      <c r="D194" s="841"/>
      <c r="E194" s="749"/>
      <c r="F194" s="856"/>
      <c r="G194" s="856"/>
      <c r="H194" s="856"/>
      <c r="J194" s="925"/>
    </row>
    <row r="195" spans="1:10" s="719" customFormat="1" ht="52.8">
      <c r="A195" s="713" t="s">
        <v>1164</v>
      </c>
      <c r="B195" s="721" t="s">
        <v>1165</v>
      </c>
      <c r="C195" s="715" t="s">
        <v>136</v>
      </c>
      <c r="D195" s="841">
        <v>70</v>
      </c>
      <c r="E195" s="749"/>
      <c r="F195" s="413">
        <v>0</v>
      </c>
      <c r="G195" s="834"/>
      <c r="H195" s="413">
        <f>F195*D195</f>
        <v>0</v>
      </c>
      <c r="J195" s="925"/>
    </row>
    <row r="196" spans="1:10" s="719" customFormat="1">
      <c r="A196" s="862"/>
      <c r="B196" s="823"/>
      <c r="C196" s="824"/>
      <c r="D196" s="863"/>
      <c r="E196" s="864"/>
      <c r="F196" s="414"/>
      <c r="G196" s="414"/>
      <c r="H196" s="414"/>
      <c r="J196" s="925"/>
    </row>
    <row r="197" spans="1:10" s="719" customFormat="1">
      <c r="A197" s="862" t="s">
        <v>4</v>
      </c>
      <c r="B197" s="823"/>
      <c r="C197" s="824"/>
      <c r="D197" s="863"/>
      <c r="E197" s="864"/>
      <c r="F197" s="930"/>
      <c r="G197" s="930"/>
      <c r="H197" s="930"/>
      <c r="J197" s="925"/>
    </row>
    <row r="198" spans="1:10" s="719" customFormat="1" ht="15.6">
      <c r="A198" s="860" t="s">
        <v>1166</v>
      </c>
      <c r="B198" s="736"/>
      <c r="C198" s="715"/>
      <c r="D198" s="841"/>
      <c r="E198" s="749"/>
      <c r="F198" s="724"/>
      <c r="G198" s="724"/>
      <c r="H198" s="724"/>
      <c r="J198" s="925"/>
    </row>
    <row r="199" spans="1:10" s="719" customFormat="1">
      <c r="A199" s="713"/>
      <c r="B199" s="721"/>
      <c r="C199" s="715"/>
      <c r="D199" s="841"/>
      <c r="E199" s="749"/>
      <c r="F199" s="724"/>
      <c r="G199" s="724"/>
      <c r="H199" s="724"/>
      <c r="J199" s="925"/>
    </row>
    <row r="200" spans="1:10" s="719" customFormat="1" ht="52.8">
      <c r="A200" s="713" t="s">
        <v>1167</v>
      </c>
      <c r="B200" s="721" t="s">
        <v>1168</v>
      </c>
      <c r="C200" s="715" t="s">
        <v>127</v>
      </c>
      <c r="D200" s="841">
        <v>35</v>
      </c>
      <c r="E200" s="749"/>
      <c r="F200" s="725">
        <v>0</v>
      </c>
      <c r="G200" s="724"/>
      <c r="H200" s="725">
        <f>F200*D200</f>
        <v>0</v>
      </c>
      <c r="J200" s="925"/>
    </row>
    <row r="201" spans="1:10" s="719" customFormat="1">
      <c r="A201" s="713"/>
      <c r="B201" s="721"/>
      <c r="C201" s="715"/>
      <c r="D201" s="841"/>
      <c r="E201" s="749"/>
      <c r="F201" s="923"/>
      <c r="G201" s="724"/>
      <c r="H201" s="923"/>
      <c r="J201" s="925"/>
    </row>
    <row r="202" spans="1:10" s="719" customFormat="1" ht="13.8" thickBot="1">
      <c r="A202" s="726"/>
      <c r="B202" s="727"/>
      <c r="C202" s="728"/>
      <c r="D202" s="876"/>
      <c r="E202" s="877"/>
      <c r="F202" s="927"/>
      <c r="G202" s="927"/>
      <c r="H202" s="927"/>
      <c r="J202" s="925"/>
    </row>
    <row r="203" spans="1:10" s="719" customFormat="1" ht="16.2" thickBot="1">
      <c r="A203" s="713"/>
      <c r="B203" s="721"/>
      <c r="C203" s="715"/>
      <c r="D203" s="841"/>
      <c r="E203" s="749"/>
      <c r="F203" s="928" t="s">
        <v>1007</v>
      </c>
      <c r="G203" s="929"/>
      <c r="H203" s="928">
        <f>SUM(H139:H202)</f>
        <v>0</v>
      </c>
      <c r="J203" s="925"/>
    </row>
    <row r="204" spans="1:10" s="719" customFormat="1">
      <c r="J204" s="925"/>
    </row>
    <row r="205" spans="1:10" s="719" customFormat="1">
      <c r="J205" s="925"/>
    </row>
    <row r="206" spans="1:10" s="719" customFormat="1">
      <c r="A206" s="713"/>
      <c r="B206" s="721"/>
      <c r="C206" s="1009"/>
      <c r="D206" s="715"/>
      <c r="E206" s="716"/>
      <c r="F206" s="924"/>
      <c r="G206" s="924"/>
      <c r="H206" s="924"/>
      <c r="J206" s="925"/>
    </row>
    <row r="207" spans="1:10" s="719" customFormat="1" ht="17.399999999999999">
      <c r="A207" s="842" t="s">
        <v>1110</v>
      </c>
      <c r="B207" s="721"/>
      <c r="C207" s="1009"/>
      <c r="D207" s="715"/>
      <c r="E207" s="716"/>
      <c r="F207" s="924"/>
      <c r="G207" s="924"/>
      <c r="H207" s="924"/>
      <c r="J207" s="925"/>
    </row>
    <row r="208" spans="1:10" s="719" customFormat="1" ht="15.6">
      <c r="A208" s="860"/>
      <c r="B208" s="721"/>
      <c r="C208" s="1009"/>
      <c r="D208" s="715"/>
      <c r="E208" s="716"/>
      <c r="F208" s="924"/>
      <c r="G208" s="924"/>
      <c r="H208" s="924"/>
      <c r="J208" s="925"/>
    </row>
    <row r="209" spans="1:10" s="719" customFormat="1" ht="13.8" thickBot="1">
      <c r="A209" s="713"/>
      <c r="B209" s="721"/>
      <c r="C209" s="1009"/>
      <c r="D209" s="715"/>
      <c r="E209" s="716"/>
      <c r="F209" s="924"/>
      <c r="G209" s="924"/>
      <c r="H209" s="924"/>
      <c r="J209" s="925"/>
    </row>
    <row r="210" spans="1:10" s="719" customFormat="1" ht="27" thickBot="1">
      <c r="A210" s="814" t="s">
        <v>103</v>
      </c>
      <c r="B210" s="814" t="s">
        <v>989</v>
      </c>
      <c r="C210" s="815" t="s">
        <v>990</v>
      </c>
      <c r="D210" s="814" t="s">
        <v>105</v>
      </c>
      <c r="E210" s="814"/>
      <c r="F210" s="814" t="s">
        <v>92</v>
      </c>
      <c r="G210" s="814"/>
      <c r="H210" s="814" t="s">
        <v>970</v>
      </c>
      <c r="J210" s="925"/>
    </row>
    <row r="211" spans="1:10" s="719" customFormat="1">
      <c r="A211" s="862"/>
      <c r="B211" s="823"/>
      <c r="C211" s="824"/>
      <c r="D211" s="824"/>
      <c r="F211" s="931"/>
      <c r="G211" s="930"/>
      <c r="H211" s="931"/>
      <c r="J211" s="925"/>
    </row>
    <row r="212" spans="1:10" s="719" customFormat="1" ht="132">
      <c r="A212" s="713" t="s">
        <v>1112</v>
      </c>
      <c r="B212" s="721" t="s">
        <v>1113</v>
      </c>
      <c r="C212" s="715" t="s">
        <v>17</v>
      </c>
      <c r="D212" s="715">
        <v>3</v>
      </c>
      <c r="E212" s="716"/>
      <c r="F212" s="725">
        <v>0</v>
      </c>
      <c r="G212" s="724"/>
      <c r="H212" s="725">
        <f>D212*F212</f>
        <v>0</v>
      </c>
      <c r="J212" s="925"/>
    </row>
    <row r="213" spans="1:10" s="719" customFormat="1">
      <c r="A213" s="862"/>
      <c r="B213" s="823"/>
      <c r="C213" s="824"/>
      <c r="D213" s="824"/>
      <c r="F213" s="930"/>
      <c r="G213" s="930"/>
      <c r="H213" s="930"/>
      <c r="J213" s="925"/>
    </row>
    <row r="214" spans="1:10" s="719" customFormat="1" ht="13.8" thickBot="1">
      <c r="A214" s="865"/>
      <c r="B214" s="836"/>
      <c r="C214" s="837"/>
      <c r="D214" s="837"/>
      <c r="E214" s="1010"/>
      <c r="F214" s="1011"/>
      <c r="G214" s="1011"/>
      <c r="H214" s="1011"/>
      <c r="J214" s="925"/>
    </row>
    <row r="215" spans="1:10" s="719" customFormat="1" ht="16.2" thickBot="1">
      <c r="A215" s="862"/>
      <c r="B215" s="823"/>
      <c r="C215" s="1012"/>
      <c r="D215" s="824"/>
      <c r="F215" s="928" t="s">
        <v>1007</v>
      </c>
      <c r="G215" s="929"/>
      <c r="H215" s="928">
        <f>SUM(H211:H214)</f>
        <v>0</v>
      </c>
      <c r="J215" s="925"/>
    </row>
    <row r="216" spans="1:10" s="719" customFormat="1">
      <c r="J216" s="925"/>
    </row>
    <row r="217" spans="1:10" s="719" customFormat="1">
      <c r="J217" s="925"/>
    </row>
    <row r="218" spans="1:10" s="719" customFormat="1">
      <c r="A218" s="713"/>
      <c r="B218" s="721"/>
      <c r="C218" s="716"/>
      <c r="D218" s="841"/>
      <c r="E218" s="749"/>
      <c r="F218" s="924"/>
      <c r="G218" s="924"/>
      <c r="H218" s="924"/>
      <c r="J218" s="925"/>
    </row>
    <row r="219" spans="1:10" s="719" customFormat="1" ht="17.399999999999999">
      <c r="A219" s="842" t="s">
        <v>1061</v>
      </c>
      <c r="B219" s="721"/>
      <c r="C219" s="716"/>
      <c r="D219" s="841"/>
      <c r="E219" s="749"/>
      <c r="F219" s="924"/>
      <c r="G219" s="924"/>
      <c r="H219" s="924"/>
      <c r="J219" s="925"/>
    </row>
    <row r="220" spans="1:10" s="719" customFormat="1" ht="15.6">
      <c r="A220" s="860"/>
      <c r="B220" s="721"/>
      <c r="C220" s="716"/>
      <c r="D220" s="841"/>
      <c r="E220" s="749"/>
      <c r="F220" s="924"/>
      <c r="G220" s="924"/>
      <c r="H220" s="924"/>
      <c r="J220" s="925"/>
    </row>
    <row r="221" spans="1:10" s="719" customFormat="1" ht="16.2" thickBot="1">
      <c r="A221" s="860"/>
      <c r="B221" s="721"/>
      <c r="C221" s="716"/>
      <c r="D221" s="841"/>
      <c r="E221" s="749"/>
      <c r="F221" s="924"/>
      <c r="G221" s="924"/>
      <c r="H221" s="924"/>
      <c r="J221" s="925"/>
    </row>
    <row r="222" spans="1:10" s="719" customFormat="1" ht="27" thickBot="1">
      <c r="A222" s="814" t="s">
        <v>103</v>
      </c>
      <c r="B222" s="814" t="s">
        <v>989</v>
      </c>
      <c r="C222" s="815" t="s">
        <v>990</v>
      </c>
      <c r="D222" s="847" t="s">
        <v>105</v>
      </c>
      <c r="E222" s="847"/>
      <c r="F222" s="814" t="s">
        <v>92</v>
      </c>
      <c r="G222" s="814"/>
      <c r="H222" s="814" t="s">
        <v>970</v>
      </c>
      <c r="J222" s="925"/>
    </row>
    <row r="223" spans="1:10" s="719" customFormat="1">
      <c r="A223" s="816"/>
      <c r="B223" s="816"/>
      <c r="C223" s="817"/>
      <c r="D223" s="1013"/>
      <c r="E223" s="1013"/>
      <c r="F223" s="816"/>
      <c r="G223" s="816"/>
      <c r="H223" s="816"/>
      <c r="J223" s="925"/>
    </row>
    <row r="224" spans="1:10" s="719" customFormat="1" ht="15.6">
      <c r="A224" s="1409" t="s">
        <v>1062</v>
      </c>
      <c r="B224" s="1409"/>
      <c r="C224" s="817"/>
      <c r="D224" s="1013"/>
      <c r="E224" s="1013"/>
      <c r="F224" s="816"/>
      <c r="G224" s="816"/>
      <c r="H224" s="816"/>
      <c r="J224" s="925"/>
    </row>
    <row r="225" spans="1:10" s="719" customFormat="1">
      <c r="A225" s="868"/>
      <c r="B225" s="861"/>
      <c r="C225" s="736"/>
      <c r="D225" s="853"/>
      <c r="E225" s="853"/>
      <c r="F225" s="718"/>
      <c r="G225" s="718"/>
      <c r="H225" s="718"/>
      <c r="J225" s="925"/>
    </row>
    <row r="226" spans="1:10" s="719" customFormat="1" ht="79.2">
      <c r="A226" s="713" t="s">
        <v>1063</v>
      </c>
      <c r="B226" s="721" t="s">
        <v>1064</v>
      </c>
      <c r="C226" s="716" t="s">
        <v>17</v>
      </c>
      <c r="D226" s="841">
        <v>1</v>
      </c>
      <c r="E226" s="749"/>
      <c r="F226" s="413">
        <v>0</v>
      </c>
      <c r="G226" s="870"/>
      <c r="H226" s="413">
        <f>F226*D226</f>
        <v>0</v>
      </c>
      <c r="J226" s="925"/>
    </row>
    <row r="227" spans="1:10" s="719" customFormat="1">
      <c r="A227" s="862"/>
      <c r="B227" s="823"/>
      <c r="D227" s="863"/>
      <c r="E227" s="864"/>
      <c r="F227" s="869"/>
      <c r="G227" s="869"/>
      <c r="H227" s="869"/>
      <c r="J227" s="925"/>
    </row>
    <row r="228" spans="1:10" s="719" customFormat="1" ht="66">
      <c r="A228" s="713" t="s">
        <v>299</v>
      </c>
      <c r="B228" s="721" t="s">
        <v>1114</v>
      </c>
      <c r="C228" s="716" t="s">
        <v>17</v>
      </c>
      <c r="D228" s="841">
        <v>1</v>
      </c>
      <c r="E228" s="749"/>
      <c r="F228" s="413">
        <v>0</v>
      </c>
      <c r="G228" s="870"/>
      <c r="H228" s="413">
        <f>F228*D228</f>
        <v>0</v>
      </c>
      <c r="J228" s="925"/>
    </row>
    <row r="229" spans="1:10" s="719" customFormat="1">
      <c r="A229" s="862"/>
      <c r="B229" s="823"/>
      <c r="D229" s="863"/>
      <c r="E229" s="864"/>
      <c r="F229" s="414"/>
      <c r="G229" s="869"/>
      <c r="H229" s="414"/>
      <c r="J229" s="925"/>
    </row>
    <row r="230" spans="1:10" s="719" customFormat="1" ht="79.2">
      <c r="A230" s="713" t="s">
        <v>1169</v>
      </c>
      <c r="B230" s="721" t="s">
        <v>1170</v>
      </c>
      <c r="C230" s="716" t="s">
        <v>17</v>
      </c>
      <c r="D230" s="841">
        <v>1</v>
      </c>
      <c r="E230" s="749"/>
      <c r="F230" s="413">
        <v>0</v>
      </c>
      <c r="G230" s="870"/>
      <c r="H230" s="413">
        <f>F230*D230</f>
        <v>0</v>
      </c>
      <c r="J230" s="925"/>
    </row>
    <row r="231" spans="1:10" s="719" customFormat="1">
      <c r="A231" s="862"/>
      <c r="B231" s="823"/>
      <c r="D231" s="863"/>
      <c r="E231" s="864"/>
      <c r="F231" s="414"/>
      <c r="G231" s="869"/>
      <c r="H231" s="414"/>
      <c r="J231" s="925"/>
    </row>
    <row r="232" spans="1:10" s="719" customFormat="1" ht="66">
      <c r="A232" s="713" t="s">
        <v>1171</v>
      </c>
      <c r="B232" s="721" t="s">
        <v>1172</v>
      </c>
      <c r="C232" s="716" t="s">
        <v>17</v>
      </c>
      <c r="D232" s="841">
        <v>1</v>
      </c>
      <c r="E232" s="749"/>
      <c r="F232" s="413">
        <v>0</v>
      </c>
      <c r="G232" s="870"/>
      <c r="H232" s="413">
        <f>F232*D232</f>
        <v>0</v>
      </c>
      <c r="J232" s="925"/>
    </row>
    <row r="233" spans="1:10" s="719" customFormat="1">
      <c r="A233" s="862"/>
      <c r="B233" s="823"/>
      <c r="D233" s="863"/>
      <c r="E233" s="864"/>
      <c r="F233" s="414"/>
      <c r="G233" s="869"/>
      <c r="H233" s="414"/>
      <c r="J233" s="925"/>
    </row>
    <row r="234" spans="1:10" s="719" customFormat="1" ht="66">
      <c r="A234" s="880" t="s">
        <v>1117</v>
      </c>
      <c r="B234" s="881" t="s">
        <v>1173</v>
      </c>
      <c r="C234" s="882" t="s">
        <v>17</v>
      </c>
      <c r="D234" s="883">
        <v>1</v>
      </c>
      <c r="E234" s="884"/>
      <c r="F234" s="900">
        <v>0</v>
      </c>
      <c r="G234" s="901"/>
      <c r="H234" s="900">
        <f>F234*D234</f>
        <v>0</v>
      </c>
      <c r="J234" s="925"/>
    </row>
    <row r="235" spans="1:10" s="719" customFormat="1">
      <c r="A235" s="862"/>
      <c r="B235" s="823"/>
      <c r="D235" s="863"/>
      <c r="E235" s="864"/>
      <c r="F235" s="414"/>
      <c r="G235" s="869"/>
      <c r="H235" s="414"/>
      <c r="J235" s="925"/>
    </row>
    <row r="236" spans="1:10" s="719" customFormat="1">
      <c r="A236" s="713"/>
      <c r="B236" s="721"/>
      <c r="C236" s="716"/>
      <c r="D236" s="841"/>
      <c r="E236" s="749"/>
      <c r="F236" s="723"/>
      <c r="G236" s="718"/>
      <c r="H236" s="723"/>
      <c r="J236" s="925"/>
    </row>
    <row r="237" spans="1:10" s="719" customFormat="1" ht="15.6">
      <c r="A237" s="1409" t="s">
        <v>1174</v>
      </c>
      <c r="B237" s="1409"/>
      <c r="C237" s="716"/>
      <c r="D237" s="715"/>
      <c r="E237" s="870"/>
      <c r="F237" s="856"/>
      <c r="G237" s="949"/>
      <c r="H237" s="856"/>
      <c r="J237" s="925"/>
    </row>
    <row r="238" spans="1:10" s="719" customFormat="1">
      <c r="A238" s="713"/>
      <c r="B238" s="721"/>
      <c r="C238" s="716"/>
      <c r="D238" s="715"/>
      <c r="E238" s="870"/>
      <c r="F238" s="856"/>
      <c r="G238" s="949"/>
      <c r="H238" s="856"/>
      <c r="J238" s="925"/>
    </row>
    <row r="239" spans="1:10" s="719" customFormat="1" ht="39.6">
      <c r="A239" s="713" t="s">
        <v>1175</v>
      </c>
      <c r="B239" s="721" t="s">
        <v>1176</v>
      </c>
      <c r="C239" s="716" t="s">
        <v>136</v>
      </c>
      <c r="D239" s="841">
        <v>5</v>
      </c>
      <c r="E239" s="749"/>
      <c r="F239" s="722">
        <v>0</v>
      </c>
      <c r="G239" s="718"/>
      <c r="H239" s="722">
        <f>F239*D239</f>
        <v>0</v>
      </c>
      <c r="J239" s="925"/>
    </row>
    <row r="240" spans="1:10" s="719" customFormat="1">
      <c r="A240" s="713"/>
      <c r="B240" s="721"/>
      <c r="C240" s="716"/>
      <c r="D240" s="715"/>
      <c r="E240" s="870"/>
      <c r="F240" s="856"/>
      <c r="G240" s="949"/>
      <c r="H240" s="856"/>
      <c r="J240" s="925"/>
    </row>
    <row r="241" spans="1:10" s="719" customFormat="1" ht="13.8" thickBot="1">
      <c r="A241" s="713"/>
      <c r="B241" s="721"/>
      <c r="C241" s="716"/>
      <c r="D241" s="715"/>
      <c r="E241" s="718"/>
      <c r="F241" s="856"/>
      <c r="G241" s="949"/>
      <c r="H241" s="856"/>
      <c r="J241" s="925"/>
    </row>
    <row r="242" spans="1:10" s="719" customFormat="1" ht="16.2" thickBot="1">
      <c r="A242" s="713"/>
      <c r="B242" s="721"/>
      <c r="C242" s="716"/>
      <c r="D242" s="841"/>
      <c r="E242" s="749"/>
      <c r="F242" s="928" t="s">
        <v>1007</v>
      </c>
      <c r="G242" s="956"/>
      <c r="H242" s="928">
        <f>SUM(H224:H241)</f>
        <v>0</v>
      </c>
      <c r="J242" s="925"/>
    </row>
    <row r="243" spans="1:10" s="719" customFormat="1">
      <c r="J243" s="925"/>
    </row>
    <row r="244" spans="1:10" s="719" customFormat="1">
      <c r="J244" s="925"/>
    </row>
    <row r="245" spans="1:10" s="719" customFormat="1">
      <c r="A245" s="713"/>
      <c r="B245" s="721"/>
      <c r="C245" s="715"/>
      <c r="D245" s="715"/>
      <c r="E245" s="716"/>
      <c r="F245" s="924"/>
      <c r="G245" s="924"/>
      <c r="H245" s="924"/>
      <c r="J245" s="925"/>
    </row>
    <row r="246" spans="1:10" s="719" customFormat="1" ht="17.399999999999999">
      <c r="A246" s="842" t="s">
        <v>1073</v>
      </c>
      <c r="B246" s="721"/>
      <c r="C246" s="715"/>
      <c r="D246" s="715"/>
      <c r="E246" s="716"/>
      <c r="F246" s="924"/>
      <c r="G246" s="924"/>
      <c r="H246" s="924"/>
      <c r="J246" s="925"/>
    </row>
    <row r="247" spans="1:10" s="719" customFormat="1" ht="15.6">
      <c r="A247" s="860"/>
      <c r="B247" s="721"/>
      <c r="C247" s="715"/>
      <c r="D247" s="715"/>
      <c r="E247" s="716"/>
      <c r="F247" s="924"/>
      <c r="G247" s="924"/>
      <c r="H247" s="924"/>
      <c r="J247" s="925"/>
    </row>
    <row r="248" spans="1:10" s="719" customFormat="1" ht="16.2" thickBot="1">
      <c r="A248" s="860"/>
      <c r="B248" s="721"/>
      <c r="C248" s="715"/>
      <c r="D248" s="715"/>
      <c r="E248" s="716"/>
      <c r="F248" s="924"/>
      <c r="G248" s="924"/>
      <c r="H248" s="924"/>
      <c r="J248" s="925"/>
    </row>
    <row r="249" spans="1:10" s="719" customFormat="1" ht="27" thickBot="1">
      <c r="A249" s="814" t="s">
        <v>103</v>
      </c>
      <c r="B249" s="814" t="s">
        <v>989</v>
      </c>
      <c r="C249" s="815" t="s">
        <v>990</v>
      </c>
      <c r="D249" s="814" t="s">
        <v>105</v>
      </c>
      <c r="E249" s="814"/>
      <c r="F249" s="814" t="s">
        <v>92</v>
      </c>
      <c r="G249" s="814"/>
      <c r="H249" s="814" t="s">
        <v>970</v>
      </c>
      <c r="J249" s="925"/>
    </row>
    <row r="250" spans="1:10" s="719" customFormat="1">
      <c r="A250" s="713"/>
      <c r="B250" s="721"/>
      <c r="C250" s="715"/>
      <c r="D250" s="715"/>
      <c r="E250" s="716"/>
      <c r="F250" s="924"/>
      <c r="G250" s="924"/>
      <c r="H250" s="924"/>
      <c r="J250" s="925"/>
    </row>
    <row r="251" spans="1:10">
      <c r="A251" s="407" t="s">
        <v>334</v>
      </c>
      <c r="B251" s="404" t="s">
        <v>1074</v>
      </c>
      <c r="C251" s="405" t="s">
        <v>44</v>
      </c>
      <c r="D251" s="405">
        <v>5</v>
      </c>
      <c r="E251" s="399"/>
      <c r="F251" s="406">
        <v>60</v>
      </c>
      <c r="G251" s="410"/>
      <c r="H251" s="406">
        <f>F251*D251</f>
        <v>300</v>
      </c>
    </row>
    <row r="252" spans="1:10" s="719" customFormat="1">
      <c r="A252" s="862"/>
      <c r="B252" s="823"/>
      <c r="C252" s="824"/>
      <c r="D252" s="824"/>
      <c r="F252" s="950"/>
      <c r="G252" s="950"/>
      <c r="H252" s="950"/>
      <c r="J252" s="925"/>
    </row>
    <row r="253" spans="1:10" ht="26.4">
      <c r="A253" s="407" t="s">
        <v>1075</v>
      </c>
      <c r="B253" s="408" t="s">
        <v>1076</v>
      </c>
      <c r="C253" s="405" t="s">
        <v>44</v>
      </c>
      <c r="D253" s="405">
        <v>8</v>
      </c>
      <c r="E253" s="399"/>
      <c r="F253" s="406">
        <v>50</v>
      </c>
      <c r="G253" s="410"/>
      <c r="H253" s="406">
        <f>F253*D253</f>
        <v>400</v>
      </c>
    </row>
    <row r="254" spans="1:10" s="719" customFormat="1">
      <c r="A254" s="713"/>
      <c r="B254" s="714"/>
      <c r="C254" s="715"/>
      <c r="D254" s="715"/>
      <c r="E254" s="716"/>
      <c r="F254" s="923"/>
      <c r="G254" s="924"/>
      <c r="H254" s="923"/>
      <c r="J254" s="925"/>
    </row>
    <row r="255" spans="1:10" s="719" customFormat="1" ht="39.6">
      <c r="A255" s="713" t="s">
        <v>338</v>
      </c>
      <c r="B255" s="721" t="s">
        <v>1077</v>
      </c>
      <c r="C255" s="715" t="s">
        <v>17</v>
      </c>
      <c r="D255" s="715">
        <v>1</v>
      </c>
      <c r="E255" s="716"/>
      <c r="F255" s="725">
        <v>0</v>
      </c>
      <c r="G255" s="724"/>
      <c r="H255" s="725">
        <f>F255*D255</f>
        <v>0</v>
      </c>
      <c r="J255" s="925"/>
    </row>
    <row r="256" spans="1:10" s="719" customFormat="1">
      <c r="A256" s="713"/>
      <c r="B256" s="721"/>
      <c r="C256" s="715"/>
      <c r="D256" s="715"/>
      <c r="E256" s="716"/>
      <c r="F256" s="724"/>
      <c r="G256" s="724"/>
      <c r="H256" s="724"/>
      <c r="J256" s="925"/>
    </row>
    <row r="257" spans="1:10" s="719" customFormat="1" ht="79.2">
      <c r="A257" s="713" t="s">
        <v>339</v>
      </c>
      <c r="B257" s="721" t="s">
        <v>1078</v>
      </c>
      <c r="C257" s="715" t="s">
        <v>17</v>
      </c>
      <c r="D257" s="715">
        <v>1</v>
      </c>
      <c r="E257" s="716"/>
      <c r="F257" s="725">
        <v>0</v>
      </c>
      <c r="G257" s="724"/>
      <c r="H257" s="725">
        <f>F257*D257</f>
        <v>0</v>
      </c>
      <c r="J257" s="925"/>
    </row>
    <row r="258" spans="1:10" s="719" customFormat="1">
      <c r="A258" s="713"/>
      <c r="B258" s="721"/>
      <c r="C258" s="715"/>
      <c r="D258" s="715"/>
      <c r="E258" s="716"/>
      <c r="F258" s="923"/>
      <c r="G258" s="724"/>
      <c r="H258" s="923"/>
      <c r="J258" s="925"/>
    </row>
    <row r="259" spans="1:10" s="719" customFormat="1" ht="79.2">
      <c r="A259" s="713" t="s">
        <v>1079</v>
      </c>
      <c r="B259" s="721" t="s">
        <v>1080</v>
      </c>
      <c r="C259" s="715" t="s">
        <v>44</v>
      </c>
      <c r="D259" s="715">
        <v>4</v>
      </c>
      <c r="E259" s="724"/>
      <c r="F259" s="725">
        <v>0</v>
      </c>
      <c r="G259" s="724"/>
      <c r="H259" s="725">
        <f>F259*D259</f>
        <v>0</v>
      </c>
      <c r="J259" s="925"/>
    </row>
    <row r="260" spans="1:10" s="719" customFormat="1" ht="13.8" thickBot="1">
      <c r="A260" s="726"/>
      <c r="B260" s="727"/>
      <c r="C260" s="728"/>
      <c r="D260" s="728"/>
      <c r="E260" s="729"/>
      <c r="F260" s="927"/>
      <c r="G260" s="927"/>
      <c r="H260" s="927"/>
      <c r="J260" s="925"/>
    </row>
    <row r="261" spans="1:10" s="719" customFormat="1" ht="16.2" thickBot="1">
      <c r="A261" s="713"/>
      <c r="B261" s="721"/>
      <c r="C261" s="715"/>
      <c r="D261" s="715"/>
      <c r="E261" s="716"/>
      <c r="F261" s="928" t="s">
        <v>1007</v>
      </c>
      <c r="G261" s="929"/>
      <c r="H261" s="928">
        <f>SUM(H250:H259)</f>
        <v>700</v>
      </c>
      <c r="J261" s="925"/>
    </row>
  </sheetData>
  <sheetProtection algorithmName="SHA-512" hashValue="uYloc3my49r6PTO70w5Fibo30WHaYyeips1a1iERUVSG+WKnohwSZ+sJlg7bimUfF/eC9o17wpGtnCHa+pRiBQ==" saltValue="zV2GlG8anU1t+kGOzIIXpA==" spinCount="100000" sheet="1" objects="1" scenarios="1"/>
  <mergeCells count="6">
    <mergeCell ref="A237:B237"/>
    <mergeCell ref="B2:H2"/>
    <mergeCell ref="B3:D3"/>
    <mergeCell ref="A57:B57"/>
    <mergeCell ref="A67:B67"/>
    <mergeCell ref="A224:B224"/>
  </mergeCells>
  <conditionalFormatting sqref="D245:D261">
    <cfRule type="cellIs" dxfId="90" priority="3" stopIfTrue="1" operator="equal">
      <formula>0</formula>
    </cfRule>
  </conditionalFormatting>
  <conditionalFormatting sqref="D49:E85">
    <cfRule type="cellIs" dxfId="89" priority="95" stopIfTrue="1" operator="equal">
      <formula>0</formula>
    </cfRule>
  </conditionalFormatting>
  <conditionalFormatting sqref="D89:E131 D179:D180">
    <cfRule type="cellIs" dxfId="88" priority="45" stopIfTrue="1" operator="equal">
      <formula>0</formula>
    </cfRule>
  </conditionalFormatting>
  <conditionalFormatting sqref="D134:E154">
    <cfRule type="cellIs" dxfId="87" priority="37" stopIfTrue="1" operator="equal">
      <formula>0</formula>
    </cfRule>
  </conditionalFormatting>
  <conditionalFormatting sqref="D156:E178">
    <cfRule type="cellIs" dxfId="86" priority="42" stopIfTrue="1" operator="equal">
      <formula>0</formula>
    </cfRule>
  </conditionalFormatting>
  <conditionalFormatting sqref="D182:E203">
    <cfRule type="cellIs" dxfId="85" priority="48" stopIfTrue="1" operator="equal">
      <formula>0</formula>
    </cfRule>
  </conditionalFormatting>
  <conditionalFormatting sqref="D206:E215">
    <cfRule type="cellIs" dxfId="84" priority="33" stopIfTrue="1" operator="equal">
      <formula>0</formula>
    </cfRule>
  </conditionalFormatting>
  <conditionalFormatting sqref="D218:E236">
    <cfRule type="cellIs" dxfId="83" priority="8" stopIfTrue="1" operator="equal">
      <formula>0</formula>
    </cfRule>
  </conditionalFormatting>
  <conditionalFormatting sqref="D239:E239">
    <cfRule type="cellIs" dxfId="82" priority="19" stopIfTrue="1" operator="equal">
      <formula>0</formula>
    </cfRule>
  </conditionalFormatting>
  <conditionalFormatting sqref="D242:E242">
    <cfRule type="cellIs" dxfId="81" priority="31" stopIfTrue="1" operator="equal">
      <formula>0</formula>
    </cfRule>
  </conditionalFormatting>
  <conditionalFormatting sqref="F49:H85 F89:H131">
    <cfRule type="cellIs" dxfId="80" priority="96" stopIfTrue="1" operator="equal">
      <formula>0</formula>
    </cfRule>
  </conditionalFormatting>
  <conditionalFormatting sqref="F134:H154">
    <cfRule type="cellIs" dxfId="79" priority="38" stopIfTrue="1" operator="equal">
      <formula>0</formula>
    </cfRule>
  </conditionalFormatting>
  <conditionalFormatting sqref="F156:H180">
    <cfRule type="cellIs" dxfId="78" priority="43" stopIfTrue="1" operator="equal">
      <formula>0</formula>
    </cfRule>
  </conditionalFormatting>
  <conditionalFormatting sqref="F182:H203">
    <cfRule type="cellIs" dxfId="77" priority="47" stopIfTrue="1" operator="equal">
      <formula>0</formula>
    </cfRule>
  </conditionalFormatting>
  <conditionalFormatting sqref="F206:H215">
    <cfRule type="cellIs" dxfId="76" priority="34" stopIfTrue="1" operator="equal">
      <formula>0</formula>
    </cfRule>
  </conditionalFormatting>
  <conditionalFormatting sqref="F218:H242">
    <cfRule type="cellIs" dxfId="75" priority="9" stopIfTrue="1" operator="equal">
      <formula>0</formula>
    </cfRule>
  </conditionalFormatting>
  <conditionalFormatting sqref="F245:H261">
    <cfRule type="cellIs" dxfId="74" priority="1" stopIfTrue="1" operator="equal">
      <formula>0</formula>
    </cfRule>
  </conditionalFormatting>
  <conditionalFormatting sqref="G155:H155">
    <cfRule type="cellIs" dxfId="73" priority="77" stopIfTrue="1" operator="equal">
      <formula>0</formula>
    </cfRule>
  </conditionalFormatting>
  <conditionalFormatting sqref="H1:H48">
    <cfRule type="cellIs" dxfId="72" priority="113" stopIfTrue="1" operator="equal">
      <formula>0</formula>
    </cfRule>
  </conditionalFormatting>
  <conditionalFormatting sqref="H86:H88 H132:H133 H204:H205 H216:H217 H243:H244 H262:H65529">
    <cfRule type="cellIs" dxfId="71" priority="114" stopIfTrue="1" operator="equal">
      <formula>0</formula>
    </cfRule>
  </conditionalFormatting>
  <pageMargins left="1.6141732283464567" right="0.39370078740157483" top="0.59055118110236227" bottom="0.78740157480314965" header="0.31496062992125984" footer="0.39370078740157483"/>
  <pageSetup paperSize="9" scale="89" orientation="portrait" horizontalDpi="360" verticalDpi="360" r:id="rId1"/>
  <headerFooter alignWithMargins="0">
    <oddFooter>&amp;R&amp;P/&amp;N</oddFooter>
  </headerFooter>
  <rowBreaks count="1" manualBreakCount="1">
    <brk id="48" max="7"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B52844-7D2C-4F65-A62F-C0B5D95502A5}">
  <sheetPr>
    <tabColor rgb="FF00B050"/>
  </sheetPr>
  <dimension ref="A1:J312"/>
  <sheetViews>
    <sheetView view="pageBreakPreview" topLeftCell="A306" zoomScaleNormal="100" zoomScaleSheetLayoutView="100" workbookViewId="0">
      <selection activeCell="F312" sqref="F312"/>
    </sheetView>
  </sheetViews>
  <sheetFormatPr defaultColWidth="9.109375" defaultRowHeight="13.2"/>
  <cols>
    <col min="1" max="1" width="9.109375" style="403"/>
    <col min="2" max="2" width="27.44140625" style="403" customWidth="1"/>
    <col min="3" max="4" width="9.109375" style="403"/>
    <col min="5" max="5" width="1.88671875" style="403" customWidth="1"/>
    <col min="6" max="6" width="12.109375" style="403" customWidth="1"/>
    <col min="7" max="7" width="1.77734375" style="403" customWidth="1"/>
    <col min="8" max="8" width="17.6640625" style="403" customWidth="1"/>
    <col min="9" max="9" width="9.109375" style="403"/>
    <col min="10" max="10" width="18.44140625" style="409" bestFit="1" customWidth="1"/>
    <col min="11" max="257" width="9.109375" style="403"/>
    <col min="258" max="258" width="27.44140625" style="403" customWidth="1"/>
    <col min="259" max="260" width="9.109375" style="403"/>
    <col min="261" max="261" width="1.88671875" style="403" customWidth="1"/>
    <col min="262" max="262" width="12.109375" style="403" customWidth="1"/>
    <col min="263" max="263" width="1.77734375" style="403" customWidth="1"/>
    <col min="264" max="264" width="17.6640625" style="403" customWidth="1"/>
    <col min="265" max="265" width="9.109375" style="403"/>
    <col min="266" max="266" width="18.44140625" style="403" bestFit="1" customWidth="1"/>
    <col min="267" max="513" width="9.109375" style="403"/>
    <col min="514" max="514" width="27.44140625" style="403" customWidth="1"/>
    <col min="515" max="516" width="9.109375" style="403"/>
    <col min="517" max="517" width="1.88671875" style="403" customWidth="1"/>
    <col min="518" max="518" width="12.109375" style="403" customWidth="1"/>
    <col min="519" max="519" width="1.77734375" style="403" customWidth="1"/>
    <col min="520" max="520" width="17.6640625" style="403" customWidth="1"/>
    <col min="521" max="521" width="9.109375" style="403"/>
    <col min="522" max="522" width="18.44140625" style="403" bestFit="1" customWidth="1"/>
    <col min="523" max="769" width="9.109375" style="403"/>
    <col min="770" max="770" width="27.44140625" style="403" customWidth="1"/>
    <col min="771" max="772" width="9.109375" style="403"/>
    <col min="773" max="773" width="1.88671875" style="403" customWidth="1"/>
    <col min="774" max="774" width="12.109375" style="403" customWidth="1"/>
    <col min="775" max="775" width="1.77734375" style="403" customWidth="1"/>
    <col min="776" max="776" width="17.6640625" style="403" customWidth="1"/>
    <col min="777" max="777" width="9.109375" style="403"/>
    <col min="778" max="778" width="18.44140625" style="403" bestFit="1" customWidth="1"/>
    <col min="779" max="1025" width="9.109375" style="403"/>
    <col min="1026" max="1026" width="27.44140625" style="403" customWidth="1"/>
    <col min="1027" max="1028" width="9.109375" style="403"/>
    <col min="1029" max="1029" width="1.88671875" style="403" customWidth="1"/>
    <col min="1030" max="1030" width="12.109375" style="403" customWidth="1"/>
    <col min="1031" max="1031" width="1.77734375" style="403" customWidth="1"/>
    <col min="1032" max="1032" width="17.6640625" style="403" customWidth="1"/>
    <col min="1033" max="1033" width="9.109375" style="403"/>
    <col min="1034" max="1034" width="18.44140625" style="403" bestFit="1" customWidth="1"/>
    <col min="1035" max="1281" width="9.109375" style="403"/>
    <col min="1282" max="1282" width="27.44140625" style="403" customWidth="1"/>
    <col min="1283" max="1284" width="9.109375" style="403"/>
    <col min="1285" max="1285" width="1.88671875" style="403" customWidth="1"/>
    <col min="1286" max="1286" width="12.109375" style="403" customWidth="1"/>
    <col min="1287" max="1287" width="1.77734375" style="403" customWidth="1"/>
    <col min="1288" max="1288" width="17.6640625" style="403" customWidth="1"/>
    <col min="1289" max="1289" width="9.109375" style="403"/>
    <col min="1290" max="1290" width="18.44140625" style="403" bestFit="1" customWidth="1"/>
    <col min="1291" max="1537" width="9.109375" style="403"/>
    <col min="1538" max="1538" width="27.44140625" style="403" customWidth="1"/>
    <col min="1539" max="1540" width="9.109375" style="403"/>
    <col min="1541" max="1541" width="1.88671875" style="403" customWidth="1"/>
    <col min="1542" max="1542" width="12.109375" style="403" customWidth="1"/>
    <col min="1543" max="1543" width="1.77734375" style="403" customWidth="1"/>
    <col min="1544" max="1544" width="17.6640625" style="403" customWidth="1"/>
    <col min="1545" max="1545" width="9.109375" style="403"/>
    <col min="1546" max="1546" width="18.44140625" style="403" bestFit="1" customWidth="1"/>
    <col min="1547" max="1793" width="9.109375" style="403"/>
    <col min="1794" max="1794" width="27.44140625" style="403" customWidth="1"/>
    <col min="1795" max="1796" width="9.109375" style="403"/>
    <col min="1797" max="1797" width="1.88671875" style="403" customWidth="1"/>
    <col min="1798" max="1798" width="12.109375" style="403" customWidth="1"/>
    <col min="1799" max="1799" width="1.77734375" style="403" customWidth="1"/>
    <col min="1800" max="1800" width="17.6640625" style="403" customWidth="1"/>
    <col min="1801" max="1801" width="9.109375" style="403"/>
    <col min="1802" max="1802" width="18.44140625" style="403" bestFit="1" customWidth="1"/>
    <col min="1803" max="2049" width="9.109375" style="403"/>
    <col min="2050" max="2050" width="27.44140625" style="403" customWidth="1"/>
    <col min="2051" max="2052" width="9.109375" style="403"/>
    <col min="2053" max="2053" width="1.88671875" style="403" customWidth="1"/>
    <col min="2054" max="2054" width="12.109375" style="403" customWidth="1"/>
    <col min="2055" max="2055" width="1.77734375" style="403" customWidth="1"/>
    <col min="2056" max="2056" width="17.6640625" style="403" customWidth="1"/>
    <col min="2057" max="2057" width="9.109375" style="403"/>
    <col min="2058" max="2058" width="18.44140625" style="403" bestFit="1" customWidth="1"/>
    <col min="2059" max="2305" width="9.109375" style="403"/>
    <col min="2306" max="2306" width="27.44140625" style="403" customWidth="1"/>
    <col min="2307" max="2308" width="9.109375" style="403"/>
    <col min="2309" max="2309" width="1.88671875" style="403" customWidth="1"/>
    <col min="2310" max="2310" width="12.109375" style="403" customWidth="1"/>
    <col min="2311" max="2311" width="1.77734375" style="403" customWidth="1"/>
    <col min="2312" max="2312" width="17.6640625" style="403" customWidth="1"/>
    <col min="2313" max="2313" width="9.109375" style="403"/>
    <col min="2314" max="2314" width="18.44140625" style="403" bestFit="1" customWidth="1"/>
    <col min="2315" max="2561" width="9.109375" style="403"/>
    <col min="2562" max="2562" width="27.44140625" style="403" customWidth="1"/>
    <col min="2563" max="2564" width="9.109375" style="403"/>
    <col min="2565" max="2565" width="1.88671875" style="403" customWidth="1"/>
    <col min="2566" max="2566" width="12.109375" style="403" customWidth="1"/>
    <col min="2567" max="2567" width="1.77734375" style="403" customWidth="1"/>
    <col min="2568" max="2568" width="17.6640625" style="403" customWidth="1"/>
    <col min="2569" max="2569" width="9.109375" style="403"/>
    <col min="2570" max="2570" width="18.44140625" style="403" bestFit="1" customWidth="1"/>
    <col min="2571" max="2817" width="9.109375" style="403"/>
    <col min="2818" max="2818" width="27.44140625" style="403" customWidth="1"/>
    <col min="2819" max="2820" width="9.109375" style="403"/>
    <col min="2821" max="2821" width="1.88671875" style="403" customWidth="1"/>
    <col min="2822" max="2822" width="12.109375" style="403" customWidth="1"/>
    <col min="2823" max="2823" width="1.77734375" style="403" customWidth="1"/>
    <col min="2824" max="2824" width="17.6640625" style="403" customWidth="1"/>
    <col min="2825" max="2825" width="9.109375" style="403"/>
    <col min="2826" max="2826" width="18.44140625" style="403" bestFit="1" customWidth="1"/>
    <col min="2827" max="3073" width="9.109375" style="403"/>
    <col min="3074" max="3074" width="27.44140625" style="403" customWidth="1"/>
    <col min="3075" max="3076" width="9.109375" style="403"/>
    <col min="3077" max="3077" width="1.88671875" style="403" customWidth="1"/>
    <col min="3078" max="3078" width="12.109375" style="403" customWidth="1"/>
    <col min="3079" max="3079" width="1.77734375" style="403" customWidth="1"/>
    <col min="3080" max="3080" width="17.6640625" style="403" customWidth="1"/>
    <col min="3081" max="3081" width="9.109375" style="403"/>
    <col min="3082" max="3082" width="18.44140625" style="403" bestFit="1" customWidth="1"/>
    <col min="3083" max="3329" width="9.109375" style="403"/>
    <col min="3330" max="3330" width="27.44140625" style="403" customWidth="1"/>
    <col min="3331" max="3332" width="9.109375" style="403"/>
    <col min="3333" max="3333" width="1.88671875" style="403" customWidth="1"/>
    <col min="3334" max="3334" width="12.109375" style="403" customWidth="1"/>
    <col min="3335" max="3335" width="1.77734375" style="403" customWidth="1"/>
    <col min="3336" max="3336" width="17.6640625" style="403" customWidth="1"/>
    <col min="3337" max="3337" width="9.109375" style="403"/>
    <col min="3338" max="3338" width="18.44140625" style="403" bestFit="1" customWidth="1"/>
    <col min="3339" max="3585" width="9.109375" style="403"/>
    <col min="3586" max="3586" width="27.44140625" style="403" customWidth="1"/>
    <col min="3587" max="3588" width="9.109375" style="403"/>
    <col min="3589" max="3589" width="1.88671875" style="403" customWidth="1"/>
    <col min="3590" max="3590" width="12.109375" style="403" customWidth="1"/>
    <col min="3591" max="3591" width="1.77734375" style="403" customWidth="1"/>
    <col min="3592" max="3592" width="17.6640625" style="403" customWidth="1"/>
    <col min="3593" max="3593" width="9.109375" style="403"/>
    <col min="3594" max="3594" width="18.44140625" style="403" bestFit="1" customWidth="1"/>
    <col min="3595" max="3841" width="9.109375" style="403"/>
    <col min="3842" max="3842" width="27.44140625" style="403" customWidth="1"/>
    <col min="3843" max="3844" width="9.109375" style="403"/>
    <col min="3845" max="3845" width="1.88671875" style="403" customWidth="1"/>
    <col min="3846" max="3846" width="12.109375" style="403" customWidth="1"/>
    <col min="3847" max="3847" width="1.77734375" style="403" customWidth="1"/>
    <col min="3848" max="3848" width="17.6640625" style="403" customWidth="1"/>
    <col min="3849" max="3849" width="9.109375" style="403"/>
    <col min="3850" max="3850" width="18.44140625" style="403" bestFit="1" customWidth="1"/>
    <col min="3851" max="4097" width="9.109375" style="403"/>
    <col min="4098" max="4098" width="27.44140625" style="403" customWidth="1"/>
    <col min="4099" max="4100" width="9.109375" style="403"/>
    <col min="4101" max="4101" width="1.88671875" style="403" customWidth="1"/>
    <col min="4102" max="4102" width="12.109375" style="403" customWidth="1"/>
    <col min="4103" max="4103" width="1.77734375" style="403" customWidth="1"/>
    <col min="4104" max="4104" width="17.6640625" style="403" customWidth="1"/>
    <col min="4105" max="4105" width="9.109375" style="403"/>
    <col min="4106" max="4106" width="18.44140625" style="403" bestFit="1" customWidth="1"/>
    <col min="4107" max="4353" width="9.109375" style="403"/>
    <col min="4354" max="4354" width="27.44140625" style="403" customWidth="1"/>
    <col min="4355" max="4356" width="9.109375" style="403"/>
    <col min="4357" max="4357" width="1.88671875" style="403" customWidth="1"/>
    <col min="4358" max="4358" width="12.109375" style="403" customWidth="1"/>
    <col min="4359" max="4359" width="1.77734375" style="403" customWidth="1"/>
    <col min="4360" max="4360" width="17.6640625" style="403" customWidth="1"/>
    <col min="4361" max="4361" width="9.109375" style="403"/>
    <col min="4362" max="4362" width="18.44140625" style="403" bestFit="1" customWidth="1"/>
    <col min="4363" max="4609" width="9.109375" style="403"/>
    <col min="4610" max="4610" width="27.44140625" style="403" customWidth="1"/>
    <col min="4611" max="4612" width="9.109375" style="403"/>
    <col min="4613" max="4613" width="1.88671875" style="403" customWidth="1"/>
    <col min="4614" max="4614" width="12.109375" style="403" customWidth="1"/>
    <col min="4615" max="4615" width="1.77734375" style="403" customWidth="1"/>
    <col min="4616" max="4616" width="17.6640625" style="403" customWidth="1"/>
    <col min="4617" max="4617" width="9.109375" style="403"/>
    <col min="4618" max="4618" width="18.44140625" style="403" bestFit="1" customWidth="1"/>
    <col min="4619" max="4865" width="9.109375" style="403"/>
    <col min="4866" max="4866" width="27.44140625" style="403" customWidth="1"/>
    <col min="4867" max="4868" width="9.109375" style="403"/>
    <col min="4869" max="4869" width="1.88671875" style="403" customWidth="1"/>
    <col min="4870" max="4870" width="12.109375" style="403" customWidth="1"/>
    <col min="4871" max="4871" width="1.77734375" style="403" customWidth="1"/>
    <col min="4872" max="4872" width="17.6640625" style="403" customWidth="1"/>
    <col min="4873" max="4873" width="9.109375" style="403"/>
    <col min="4874" max="4874" width="18.44140625" style="403" bestFit="1" customWidth="1"/>
    <col min="4875" max="5121" width="9.109375" style="403"/>
    <col min="5122" max="5122" width="27.44140625" style="403" customWidth="1"/>
    <col min="5123" max="5124" width="9.109375" style="403"/>
    <col min="5125" max="5125" width="1.88671875" style="403" customWidth="1"/>
    <col min="5126" max="5126" width="12.109375" style="403" customWidth="1"/>
    <col min="5127" max="5127" width="1.77734375" style="403" customWidth="1"/>
    <col min="5128" max="5128" width="17.6640625" style="403" customWidth="1"/>
    <col min="5129" max="5129" width="9.109375" style="403"/>
    <col min="5130" max="5130" width="18.44140625" style="403" bestFit="1" customWidth="1"/>
    <col min="5131" max="5377" width="9.109375" style="403"/>
    <col min="5378" max="5378" width="27.44140625" style="403" customWidth="1"/>
    <col min="5379" max="5380" width="9.109375" style="403"/>
    <col min="5381" max="5381" width="1.88671875" style="403" customWidth="1"/>
    <col min="5382" max="5382" width="12.109375" style="403" customWidth="1"/>
    <col min="5383" max="5383" width="1.77734375" style="403" customWidth="1"/>
    <col min="5384" max="5384" width="17.6640625" style="403" customWidth="1"/>
    <col min="5385" max="5385" width="9.109375" style="403"/>
    <col min="5386" max="5386" width="18.44140625" style="403" bestFit="1" customWidth="1"/>
    <col min="5387" max="5633" width="9.109375" style="403"/>
    <col min="5634" max="5634" width="27.44140625" style="403" customWidth="1"/>
    <col min="5635" max="5636" width="9.109375" style="403"/>
    <col min="5637" max="5637" width="1.88671875" style="403" customWidth="1"/>
    <col min="5638" max="5638" width="12.109375" style="403" customWidth="1"/>
    <col min="5639" max="5639" width="1.77734375" style="403" customWidth="1"/>
    <col min="5640" max="5640" width="17.6640625" style="403" customWidth="1"/>
    <col min="5641" max="5641" width="9.109375" style="403"/>
    <col min="5642" max="5642" width="18.44140625" style="403" bestFit="1" customWidth="1"/>
    <col min="5643" max="5889" width="9.109375" style="403"/>
    <col min="5890" max="5890" width="27.44140625" style="403" customWidth="1"/>
    <col min="5891" max="5892" width="9.109375" style="403"/>
    <col min="5893" max="5893" width="1.88671875" style="403" customWidth="1"/>
    <col min="5894" max="5894" width="12.109375" style="403" customWidth="1"/>
    <col min="5895" max="5895" width="1.77734375" style="403" customWidth="1"/>
    <col min="5896" max="5896" width="17.6640625" style="403" customWidth="1"/>
    <col min="5897" max="5897" width="9.109375" style="403"/>
    <col min="5898" max="5898" width="18.44140625" style="403" bestFit="1" customWidth="1"/>
    <col min="5899" max="6145" width="9.109375" style="403"/>
    <col min="6146" max="6146" width="27.44140625" style="403" customWidth="1"/>
    <col min="6147" max="6148" width="9.109375" style="403"/>
    <col min="6149" max="6149" width="1.88671875" style="403" customWidth="1"/>
    <col min="6150" max="6150" width="12.109375" style="403" customWidth="1"/>
    <col min="6151" max="6151" width="1.77734375" style="403" customWidth="1"/>
    <col min="6152" max="6152" width="17.6640625" style="403" customWidth="1"/>
    <col min="6153" max="6153" width="9.109375" style="403"/>
    <col min="6154" max="6154" width="18.44140625" style="403" bestFit="1" customWidth="1"/>
    <col min="6155" max="6401" width="9.109375" style="403"/>
    <col min="6402" max="6402" width="27.44140625" style="403" customWidth="1"/>
    <col min="6403" max="6404" width="9.109375" style="403"/>
    <col min="6405" max="6405" width="1.88671875" style="403" customWidth="1"/>
    <col min="6406" max="6406" width="12.109375" style="403" customWidth="1"/>
    <col min="6407" max="6407" width="1.77734375" style="403" customWidth="1"/>
    <col min="6408" max="6408" width="17.6640625" style="403" customWidth="1"/>
    <col min="6409" max="6409" width="9.109375" style="403"/>
    <col min="6410" max="6410" width="18.44140625" style="403" bestFit="1" customWidth="1"/>
    <col min="6411" max="6657" width="9.109375" style="403"/>
    <col min="6658" max="6658" width="27.44140625" style="403" customWidth="1"/>
    <col min="6659" max="6660" width="9.109375" style="403"/>
    <col min="6661" max="6661" width="1.88671875" style="403" customWidth="1"/>
    <col min="6662" max="6662" width="12.109375" style="403" customWidth="1"/>
    <col min="6663" max="6663" width="1.77734375" style="403" customWidth="1"/>
    <col min="6664" max="6664" width="17.6640625" style="403" customWidth="1"/>
    <col min="6665" max="6665" width="9.109375" style="403"/>
    <col min="6666" max="6666" width="18.44140625" style="403" bestFit="1" customWidth="1"/>
    <col min="6667" max="6913" width="9.109375" style="403"/>
    <col min="6914" max="6914" width="27.44140625" style="403" customWidth="1"/>
    <col min="6915" max="6916" width="9.109375" style="403"/>
    <col min="6917" max="6917" width="1.88671875" style="403" customWidth="1"/>
    <col min="6918" max="6918" width="12.109375" style="403" customWidth="1"/>
    <col min="6919" max="6919" width="1.77734375" style="403" customWidth="1"/>
    <col min="6920" max="6920" width="17.6640625" style="403" customWidth="1"/>
    <col min="6921" max="6921" width="9.109375" style="403"/>
    <col min="6922" max="6922" width="18.44140625" style="403" bestFit="1" customWidth="1"/>
    <col min="6923" max="7169" width="9.109375" style="403"/>
    <col min="7170" max="7170" width="27.44140625" style="403" customWidth="1"/>
    <col min="7171" max="7172" width="9.109375" style="403"/>
    <col min="7173" max="7173" width="1.88671875" style="403" customWidth="1"/>
    <col min="7174" max="7174" width="12.109375" style="403" customWidth="1"/>
    <col min="7175" max="7175" width="1.77734375" style="403" customWidth="1"/>
    <col min="7176" max="7176" width="17.6640625" style="403" customWidth="1"/>
    <col min="7177" max="7177" width="9.109375" style="403"/>
    <col min="7178" max="7178" width="18.44140625" style="403" bestFit="1" customWidth="1"/>
    <col min="7179" max="7425" width="9.109375" style="403"/>
    <col min="7426" max="7426" width="27.44140625" style="403" customWidth="1"/>
    <col min="7427" max="7428" width="9.109375" style="403"/>
    <col min="7429" max="7429" width="1.88671875" style="403" customWidth="1"/>
    <col min="7430" max="7430" width="12.109375" style="403" customWidth="1"/>
    <col min="7431" max="7431" width="1.77734375" style="403" customWidth="1"/>
    <col min="7432" max="7432" width="17.6640625" style="403" customWidth="1"/>
    <col min="7433" max="7433" width="9.109375" style="403"/>
    <col min="7434" max="7434" width="18.44140625" style="403" bestFit="1" customWidth="1"/>
    <col min="7435" max="7681" width="9.109375" style="403"/>
    <col min="7682" max="7682" width="27.44140625" style="403" customWidth="1"/>
    <col min="7683" max="7684" width="9.109375" style="403"/>
    <col min="7685" max="7685" width="1.88671875" style="403" customWidth="1"/>
    <col min="7686" max="7686" width="12.109375" style="403" customWidth="1"/>
    <col min="7687" max="7687" width="1.77734375" style="403" customWidth="1"/>
    <col min="7688" max="7688" width="17.6640625" style="403" customWidth="1"/>
    <col min="7689" max="7689" width="9.109375" style="403"/>
    <col min="7690" max="7690" width="18.44140625" style="403" bestFit="1" customWidth="1"/>
    <col min="7691" max="7937" width="9.109375" style="403"/>
    <col min="7938" max="7938" width="27.44140625" style="403" customWidth="1"/>
    <col min="7939" max="7940" width="9.109375" style="403"/>
    <col min="7941" max="7941" width="1.88671875" style="403" customWidth="1"/>
    <col min="7942" max="7942" width="12.109375" style="403" customWidth="1"/>
    <col min="7943" max="7943" width="1.77734375" style="403" customWidth="1"/>
    <col min="7944" max="7944" width="17.6640625" style="403" customWidth="1"/>
    <col min="7945" max="7945" width="9.109375" style="403"/>
    <col min="7946" max="7946" width="18.44140625" style="403" bestFit="1" customWidth="1"/>
    <col min="7947" max="8193" width="9.109375" style="403"/>
    <col min="8194" max="8194" width="27.44140625" style="403" customWidth="1"/>
    <col min="8195" max="8196" width="9.109375" style="403"/>
    <col min="8197" max="8197" width="1.88671875" style="403" customWidth="1"/>
    <col min="8198" max="8198" width="12.109375" style="403" customWidth="1"/>
    <col min="8199" max="8199" width="1.77734375" style="403" customWidth="1"/>
    <col min="8200" max="8200" width="17.6640625" style="403" customWidth="1"/>
    <col min="8201" max="8201" width="9.109375" style="403"/>
    <col min="8202" max="8202" width="18.44140625" style="403" bestFit="1" customWidth="1"/>
    <col min="8203" max="8449" width="9.109375" style="403"/>
    <col min="8450" max="8450" width="27.44140625" style="403" customWidth="1"/>
    <col min="8451" max="8452" width="9.109375" style="403"/>
    <col min="8453" max="8453" width="1.88671875" style="403" customWidth="1"/>
    <col min="8454" max="8454" width="12.109375" style="403" customWidth="1"/>
    <col min="8455" max="8455" width="1.77734375" style="403" customWidth="1"/>
    <col min="8456" max="8456" width="17.6640625" style="403" customWidth="1"/>
    <col min="8457" max="8457" width="9.109375" style="403"/>
    <col min="8458" max="8458" width="18.44140625" style="403" bestFit="1" customWidth="1"/>
    <col min="8459" max="8705" width="9.109375" style="403"/>
    <col min="8706" max="8706" width="27.44140625" style="403" customWidth="1"/>
    <col min="8707" max="8708" width="9.109375" style="403"/>
    <col min="8709" max="8709" width="1.88671875" style="403" customWidth="1"/>
    <col min="8710" max="8710" width="12.109375" style="403" customWidth="1"/>
    <col min="8711" max="8711" width="1.77734375" style="403" customWidth="1"/>
    <col min="8712" max="8712" width="17.6640625" style="403" customWidth="1"/>
    <col min="8713" max="8713" width="9.109375" style="403"/>
    <col min="8714" max="8714" width="18.44140625" style="403" bestFit="1" customWidth="1"/>
    <col min="8715" max="8961" width="9.109375" style="403"/>
    <col min="8962" max="8962" width="27.44140625" style="403" customWidth="1"/>
    <col min="8963" max="8964" width="9.109375" style="403"/>
    <col min="8965" max="8965" width="1.88671875" style="403" customWidth="1"/>
    <col min="8966" max="8966" width="12.109375" style="403" customWidth="1"/>
    <col min="8967" max="8967" width="1.77734375" style="403" customWidth="1"/>
    <col min="8968" max="8968" width="17.6640625" style="403" customWidth="1"/>
    <col min="8969" max="8969" width="9.109375" style="403"/>
    <col min="8970" max="8970" width="18.44140625" style="403" bestFit="1" customWidth="1"/>
    <col min="8971" max="9217" width="9.109375" style="403"/>
    <col min="9218" max="9218" width="27.44140625" style="403" customWidth="1"/>
    <col min="9219" max="9220" width="9.109375" style="403"/>
    <col min="9221" max="9221" width="1.88671875" style="403" customWidth="1"/>
    <col min="9222" max="9222" width="12.109375" style="403" customWidth="1"/>
    <col min="9223" max="9223" width="1.77734375" style="403" customWidth="1"/>
    <col min="9224" max="9224" width="17.6640625" style="403" customWidth="1"/>
    <col min="9225" max="9225" width="9.109375" style="403"/>
    <col min="9226" max="9226" width="18.44140625" style="403" bestFit="1" customWidth="1"/>
    <col min="9227" max="9473" width="9.109375" style="403"/>
    <col min="9474" max="9474" width="27.44140625" style="403" customWidth="1"/>
    <col min="9475" max="9476" width="9.109375" style="403"/>
    <col min="9477" max="9477" width="1.88671875" style="403" customWidth="1"/>
    <col min="9478" max="9478" width="12.109375" style="403" customWidth="1"/>
    <col min="9479" max="9479" width="1.77734375" style="403" customWidth="1"/>
    <col min="9480" max="9480" width="17.6640625" style="403" customWidth="1"/>
    <col min="9481" max="9481" width="9.109375" style="403"/>
    <col min="9482" max="9482" width="18.44140625" style="403" bestFit="1" customWidth="1"/>
    <col min="9483" max="9729" width="9.109375" style="403"/>
    <col min="9730" max="9730" width="27.44140625" style="403" customWidth="1"/>
    <col min="9731" max="9732" width="9.109375" style="403"/>
    <col min="9733" max="9733" width="1.88671875" style="403" customWidth="1"/>
    <col min="9734" max="9734" width="12.109375" style="403" customWidth="1"/>
    <col min="9735" max="9735" width="1.77734375" style="403" customWidth="1"/>
    <col min="9736" max="9736" width="17.6640625" style="403" customWidth="1"/>
    <col min="9737" max="9737" width="9.109375" style="403"/>
    <col min="9738" max="9738" width="18.44140625" style="403" bestFit="1" customWidth="1"/>
    <col min="9739" max="9985" width="9.109375" style="403"/>
    <col min="9986" max="9986" width="27.44140625" style="403" customWidth="1"/>
    <col min="9987" max="9988" width="9.109375" style="403"/>
    <col min="9989" max="9989" width="1.88671875" style="403" customWidth="1"/>
    <col min="9990" max="9990" width="12.109375" style="403" customWidth="1"/>
    <col min="9991" max="9991" width="1.77734375" style="403" customWidth="1"/>
    <col min="9992" max="9992" width="17.6640625" style="403" customWidth="1"/>
    <col min="9993" max="9993" width="9.109375" style="403"/>
    <col min="9994" max="9994" width="18.44140625" style="403" bestFit="1" customWidth="1"/>
    <col min="9995" max="10241" width="9.109375" style="403"/>
    <col min="10242" max="10242" width="27.44140625" style="403" customWidth="1"/>
    <col min="10243" max="10244" width="9.109375" style="403"/>
    <col min="10245" max="10245" width="1.88671875" style="403" customWidth="1"/>
    <col min="10246" max="10246" width="12.109375" style="403" customWidth="1"/>
    <col min="10247" max="10247" width="1.77734375" style="403" customWidth="1"/>
    <col min="10248" max="10248" width="17.6640625" style="403" customWidth="1"/>
    <col min="10249" max="10249" width="9.109375" style="403"/>
    <col min="10250" max="10250" width="18.44140625" style="403" bestFit="1" customWidth="1"/>
    <col min="10251" max="10497" width="9.109375" style="403"/>
    <col min="10498" max="10498" width="27.44140625" style="403" customWidth="1"/>
    <col min="10499" max="10500" width="9.109375" style="403"/>
    <col min="10501" max="10501" width="1.88671875" style="403" customWidth="1"/>
    <col min="10502" max="10502" width="12.109375" style="403" customWidth="1"/>
    <col min="10503" max="10503" width="1.77734375" style="403" customWidth="1"/>
    <col min="10504" max="10504" width="17.6640625" style="403" customWidth="1"/>
    <col min="10505" max="10505" width="9.109375" style="403"/>
    <col min="10506" max="10506" width="18.44140625" style="403" bestFit="1" customWidth="1"/>
    <col min="10507" max="10753" width="9.109375" style="403"/>
    <col min="10754" max="10754" width="27.44140625" style="403" customWidth="1"/>
    <col min="10755" max="10756" width="9.109375" style="403"/>
    <col min="10757" max="10757" width="1.88671875" style="403" customWidth="1"/>
    <col min="10758" max="10758" width="12.109375" style="403" customWidth="1"/>
    <col min="10759" max="10759" width="1.77734375" style="403" customWidth="1"/>
    <col min="10760" max="10760" width="17.6640625" style="403" customWidth="1"/>
    <col min="10761" max="10761" width="9.109375" style="403"/>
    <col min="10762" max="10762" width="18.44140625" style="403" bestFit="1" customWidth="1"/>
    <col min="10763" max="11009" width="9.109375" style="403"/>
    <col min="11010" max="11010" width="27.44140625" style="403" customWidth="1"/>
    <col min="11011" max="11012" width="9.109375" style="403"/>
    <col min="11013" max="11013" width="1.88671875" style="403" customWidth="1"/>
    <col min="11014" max="11014" width="12.109375" style="403" customWidth="1"/>
    <col min="11015" max="11015" width="1.77734375" style="403" customWidth="1"/>
    <col min="11016" max="11016" width="17.6640625" style="403" customWidth="1"/>
    <col min="11017" max="11017" width="9.109375" style="403"/>
    <col min="11018" max="11018" width="18.44140625" style="403" bestFit="1" customWidth="1"/>
    <col min="11019" max="11265" width="9.109375" style="403"/>
    <col min="11266" max="11266" width="27.44140625" style="403" customWidth="1"/>
    <col min="11267" max="11268" width="9.109375" style="403"/>
    <col min="11269" max="11269" width="1.88671875" style="403" customWidth="1"/>
    <col min="11270" max="11270" width="12.109375" style="403" customWidth="1"/>
    <col min="11271" max="11271" width="1.77734375" style="403" customWidth="1"/>
    <col min="11272" max="11272" width="17.6640625" style="403" customWidth="1"/>
    <col min="11273" max="11273" width="9.109375" style="403"/>
    <col min="11274" max="11274" width="18.44140625" style="403" bestFit="1" customWidth="1"/>
    <col min="11275" max="11521" width="9.109375" style="403"/>
    <col min="11522" max="11522" width="27.44140625" style="403" customWidth="1"/>
    <col min="11523" max="11524" width="9.109375" style="403"/>
    <col min="11525" max="11525" width="1.88671875" style="403" customWidth="1"/>
    <col min="11526" max="11526" width="12.109375" style="403" customWidth="1"/>
    <col min="11527" max="11527" width="1.77734375" style="403" customWidth="1"/>
    <col min="11528" max="11528" width="17.6640625" style="403" customWidth="1"/>
    <col min="11529" max="11529" width="9.109375" style="403"/>
    <col min="11530" max="11530" width="18.44140625" style="403" bestFit="1" customWidth="1"/>
    <col min="11531" max="11777" width="9.109375" style="403"/>
    <col min="11778" max="11778" width="27.44140625" style="403" customWidth="1"/>
    <col min="11779" max="11780" width="9.109375" style="403"/>
    <col min="11781" max="11781" width="1.88671875" style="403" customWidth="1"/>
    <col min="11782" max="11782" width="12.109375" style="403" customWidth="1"/>
    <col min="11783" max="11783" width="1.77734375" style="403" customWidth="1"/>
    <col min="11784" max="11784" width="17.6640625" style="403" customWidth="1"/>
    <col min="11785" max="11785" width="9.109375" style="403"/>
    <col min="11786" max="11786" width="18.44140625" style="403" bestFit="1" customWidth="1"/>
    <col min="11787" max="12033" width="9.109375" style="403"/>
    <col min="12034" max="12034" width="27.44140625" style="403" customWidth="1"/>
    <col min="12035" max="12036" width="9.109375" style="403"/>
    <col min="12037" max="12037" width="1.88671875" style="403" customWidth="1"/>
    <col min="12038" max="12038" width="12.109375" style="403" customWidth="1"/>
    <col min="12039" max="12039" width="1.77734375" style="403" customWidth="1"/>
    <col min="12040" max="12040" width="17.6640625" style="403" customWidth="1"/>
    <col min="12041" max="12041" width="9.109375" style="403"/>
    <col min="12042" max="12042" width="18.44140625" style="403" bestFit="1" customWidth="1"/>
    <col min="12043" max="12289" width="9.109375" style="403"/>
    <col min="12290" max="12290" width="27.44140625" style="403" customWidth="1"/>
    <col min="12291" max="12292" width="9.109375" style="403"/>
    <col min="12293" max="12293" width="1.88671875" style="403" customWidth="1"/>
    <col min="12294" max="12294" width="12.109375" style="403" customWidth="1"/>
    <col min="12295" max="12295" width="1.77734375" style="403" customWidth="1"/>
    <col min="12296" max="12296" width="17.6640625" style="403" customWidth="1"/>
    <col min="12297" max="12297" width="9.109375" style="403"/>
    <col min="12298" max="12298" width="18.44140625" style="403" bestFit="1" customWidth="1"/>
    <col min="12299" max="12545" width="9.109375" style="403"/>
    <col min="12546" max="12546" width="27.44140625" style="403" customWidth="1"/>
    <col min="12547" max="12548" width="9.109375" style="403"/>
    <col min="12549" max="12549" width="1.88671875" style="403" customWidth="1"/>
    <col min="12550" max="12550" width="12.109375" style="403" customWidth="1"/>
    <col min="12551" max="12551" width="1.77734375" style="403" customWidth="1"/>
    <col min="12552" max="12552" width="17.6640625" style="403" customWidth="1"/>
    <col min="12553" max="12553" width="9.109375" style="403"/>
    <col min="12554" max="12554" width="18.44140625" style="403" bestFit="1" customWidth="1"/>
    <col min="12555" max="12801" width="9.109375" style="403"/>
    <col min="12802" max="12802" width="27.44140625" style="403" customWidth="1"/>
    <col min="12803" max="12804" width="9.109375" style="403"/>
    <col min="12805" max="12805" width="1.88671875" style="403" customWidth="1"/>
    <col min="12806" max="12806" width="12.109375" style="403" customWidth="1"/>
    <col min="12807" max="12807" width="1.77734375" style="403" customWidth="1"/>
    <col min="12808" max="12808" width="17.6640625" style="403" customWidth="1"/>
    <col min="12809" max="12809" width="9.109375" style="403"/>
    <col min="12810" max="12810" width="18.44140625" style="403" bestFit="1" customWidth="1"/>
    <col min="12811" max="13057" width="9.109375" style="403"/>
    <col min="13058" max="13058" width="27.44140625" style="403" customWidth="1"/>
    <col min="13059" max="13060" width="9.109375" style="403"/>
    <col min="13061" max="13061" width="1.88671875" style="403" customWidth="1"/>
    <col min="13062" max="13062" width="12.109375" style="403" customWidth="1"/>
    <col min="13063" max="13063" width="1.77734375" style="403" customWidth="1"/>
    <col min="13064" max="13064" width="17.6640625" style="403" customWidth="1"/>
    <col min="13065" max="13065" width="9.109375" style="403"/>
    <col min="13066" max="13066" width="18.44140625" style="403" bestFit="1" customWidth="1"/>
    <col min="13067" max="13313" width="9.109375" style="403"/>
    <col min="13314" max="13314" width="27.44140625" style="403" customWidth="1"/>
    <col min="13315" max="13316" width="9.109375" style="403"/>
    <col min="13317" max="13317" width="1.88671875" style="403" customWidth="1"/>
    <col min="13318" max="13318" width="12.109375" style="403" customWidth="1"/>
    <col min="13319" max="13319" width="1.77734375" style="403" customWidth="1"/>
    <col min="13320" max="13320" width="17.6640625" style="403" customWidth="1"/>
    <col min="13321" max="13321" width="9.109375" style="403"/>
    <col min="13322" max="13322" width="18.44140625" style="403" bestFit="1" customWidth="1"/>
    <col min="13323" max="13569" width="9.109375" style="403"/>
    <col min="13570" max="13570" width="27.44140625" style="403" customWidth="1"/>
    <col min="13571" max="13572" width="9.109375" style="403"/>
    <col min="13573" max="13573" width="1.88671875" style="403" customWidth="1"/>
    <col min="13574" max="13574" width="12.109375" style="403" customWidth="1"/>
    <col min="13575" max="13575" width="1.77734375" style="403" customWidth="1"/>
    <col min="13576" max="13576" width="17.6640625" style="403" customWidth="1"/>
    <col min="13577" max="13577" width="9.109375" style="403"/>
    <col min="13578" max="13578" width="18.44140625" style="403" bestFit="1" customWidth="1"/>
    <col min="13579" max="13825" width="9.109375" style="403"/>
    <col min="13826" max="13826" width="27.44140625" style="403" customWidth="1"/>
    <col min="13827" max="13828" width="9.109375" style="403"/>
    <col min="13829" max="13829" width="1.88671875" style="403" customWidth="1"/>
    <col min="13830" max="13830" width="12.109375" style="403" customWidth="1"/>
    <col min="13831" max="13831" width="1.77734375" style="403" customWidth="1"/>
    <col min="13832" max="13832" width="17.6640625" style="403" customWidth="1"/>
    <col min="13833" max="13833" width="9.109375" style="403"/>
    <col min="13834" max="13834" width="18.44140625" style="403" bestFit="1" customWidth="1"/>
    <col min="13835" max="14081" width="9.109375" style="403"/>
    <col min="14082" max="14082" width="27.44140625" style="403" customWidth="1"/>
    <col min="14083" max="14084" width="9.109375" style="403"/>
    <col min="14085" max="14085" width="1.88671875" style="403" customWidth="1"/>
    <col min="14086" max="14086" width="12.109375" style="403" customWidth="1"/>
    <col min="14087" max="14087" width="1.77734375" style="403" customWidth="1"/>
    <col min="14088" max="14088" width="17.6640625" style="403" customWidth="1"/>
    <col min="14089" max="14089" width="9.109375" style="403"/>
    <col min="14090" max="14090" width="18.44140625" style="403" bestFit="1" customWidth="1"/>
    <col min="14091" max="14337" width="9.109375" style="403"/>
    <col min="14338" max="14338" width="27.44140625" style="403" customWidth="1"/>
    <col min="14339" max="14340" width="9.109375" style="403"/>
    <col min="14341" max="14341" width="1.88671875" style="403" customWidth="1"/>
    <col min="14342" max="14342" width="12.109375" style="403" customWidth="1"/>
    <col min="14343" max="14343" width="1.77734375" style="403" customWidth="1"/>
    <col min="14344" max="14344" width="17.6640625" style="403" customWidth="1"/>
    <col min="14345" max="14345" width="9.109375" style="403"/>
    <col min="14346" max="14346" width="18.44140625" style="403" bestFit="1" customWidth="1"/>
    <col min="14347" max="14593" width="9.109375" style="403"/>
    <col min="14594" max="14594" width="27.44140625" style="403" customWidth="1"/>
    <col min="14595" max="14596" width="9.109375" style="403"/>
    <col min="14597" max="14597" width="1.88671875" style="403" customWidth="1"/>
    <col min="14598" max="14598" width="12.109375" style="403" customWidth="1"/>
    <col min="14599" max="14599" width="1.77734375" style="403" customWidth="1"/>
    <col min="14600" max="14600" width="17.6640625" style="403" customWidth="1"/>
    <col min="14601" max="14601" width="9.109375" style="403"/>
    <col min="14602" max="14602" width="18.44140625" style="403" bestFit="1" customWidth="1"/>
    <col min="14603" max="14849" width="9.109375" style="403"/>
    <col min="14850" max="14850" width="27.44140625" style="403" customWidth="1"/>
    <col min="14851" max="14852" width="9.109375" style="403"/>
    <col min="14853" max="14853" width="1.88671875" style="403" customWidth="1"/>
    <col min="14854" max="14854" width="12.109375" style="403" customWidth="1"/>
    <col min="14855" max="14855" width="1.77734375" style="403" customWidth="1"/>
    <col min="14856" max="14856" width="17.6640625" style="403" customWidth="1"/>
    <col min="14857" max="14857" width="9.109375" style="403"/>
    <col min="14858" max="14858" width="18.44140625" style="403" bestFit="1" customWidth="1"/>
    <col min="14859" max="15105" width="9.109375" style="403"/>
    <col min="15106" max="15106" width="27.44140625" style="403" customWidth="1"/>
    <col min="15107" max="15108" width="9.109375" style="403"/>
    <col min="15109" max="15109" width="1.88671875" style="403" customWidth="1"/>
    <col min="15110" max="15110" width="12.109375" style="403" customWidth="1"/>
    <col min="15111" max="15111" width="1.77734375" style="403" customWidth="1"/>
    <col min="15112" max="15112" width="17.6640625" style="403" customWidth="1"/>
    <col min="15113" max="15113" width="9.109375" style="403"/>
    <col min="15114" max="15114" width="18.44140625" style="403" bestFit="1" customWidth="1"/>
    <col min="15115" max="15361" width="9.109375" style="403"/>
    <col min="15362" max="15362" width="27.44140625" style="403" customWidth="1"/>
    <col min="15363" max="15364" width="9.109375" style="403"/>
    <col min="15365" max="15365" width="1.88671875" style="403" customWidth="1"/>
    <col min="15366" max="15366" width="12.109375" style="403" customWidth="1"/>
    <col min="15367" max="15367" width="1.77734375" style="403" customWidth="1"/>
    <col min="15368" max="15368" width="17.6640625" style="403" customWidth="1"/>
    <col min="15369" max="15369" width="9.109375" style="403"/>
    <col min="15370" max="15370" width="18.44140625" style="403" bestFit="1" customWidth="1"/>
    <col min="15371" max="15617" width="9.109375" style="403"/>
    <col min="15618" max="15618" width="27.44140625" style="403" customWidth="1"/>
    <col min="15619" max="15620" width="9.109375" style="403"/>
    <col min="15621" max="15621" width="1.88671875" style="403" customWidth="1"/>
    <col min="15622" max="15622" width="12.109375" style="403" customWidth="1"/>
    <col min="15623" max="15623" width="1.77734375" style="403" customWidth="1"/>
    <col min="15624" max="15624" width="17.6640625" style="403" customWidth="1"/>
    <col min="15625" max="15625" width="9.109375" style="403"/>
    <col min="15626" max="15626" width="18.44140625" style="403" bestFit="1" customWidth="1"/>
    <col min="15627" max="15873" width="9.109375" style="403"/>
    <col min="15874" max="15874" width="27.44140625" style="403" customWidth="1"/>
    <col min="15875" max="15876" width="9.109375" style="403"/>
    <col min="15877" max="15877" width="1.88671875" style="403" customWidth="1"/>
    <col min="15878" max="15878" width="12.109375" style="403" customWidth="1"/>
    <col min="15879" max="15879" width="1.77734375" style="403" customWidth="1"/>
    <col min="15880" max="15880" width="17.6640625" style="403" customWidth="1"/>
    <col min="15881" max="15881" width="9.109375" style="403"/>
    <col min="15882" max="15882" width="18.44140625" style="403" bestFit="1" customWidth="1"/>
    <col min="15883" max="16129" width="9.109375" style="403"/>
    <col min="16130" max="16130" width="27.44140625" style="403" customWidth="1"/>
    <col min="16131" max="16132" width="9.109375" style="403"/>
    <col min="16133" max="16133" width="1.88671875" style="403" customWidth="1"/>
    <col min="16134" max="16134" width="12.109375" style="403" customWidth="1"/>
    <col min="16135" max="16135" width="1.77734375" style="403" customWidth="1"/>
    <col min="16136" max="16136" width="17.6640625" style="403" customWidth="1"/>
    <col min="16137" max="16137" width="9.109375" style="403"/>
    <col min="16138" max="16138" width="18.44140625" style="403" bestFit="1" customWidth="1"/>
    <col min="16139" max="16384" width="9.109375" style="403"/>
  </cols>
  <sheetData>
    <row r="1" spans="1:10" s="719" customFormat="1">
      <c r="A1" s="716" t="s">
        <v>975</v>
      </c>
      <c r="B1" s="716"/>
      <c r="C1" s="716"/>
      <c r="D1" s="716"/>
      <c r="E1" s="716"/>
      <c r="F1" s="716"/>
      <c r="G1" s="716"/>
      <c r="H1" s="716"/>
      <c r="I1" s="716"/>
      <c r="J1" s="925"/>
    </row>
    <row r="2" spans="1:10" s="719" customFormat="1" ht="51" customHeight="1">
      <c r="A2" s="733" t="s">
        <v>976</v>
      </c>
      <c r="B2" s="1404" t="s">
        <v>977</v>
      </c>
      <c r="C2" s="1404"/>
      <c r="D2" s="1404"/>
      <c r="E2" s="1404"/>
      <c r="F2" s="1404"/>
      <c r="G2" s="1404"/>
      <c r="H2" s="1405"/>
      <c r="I2" s="716"/>
      <c r="J2" s="925"/>
    </row>
    <row r="3" spans="1:10" s="719" customFormat="1" ht="15.75" customHeight="1">
      <c r="A3" s="733"/>
      <c r="B3" s="1406"/>
      <c r="C3" s="1406"/>
      <c r="D3" s="1406"/>
      <c r="E3" s="734"/>
      <c r="F3" s="734"/>
      <c r="G3" s="734"/>
      <c r="H3" s="735"/>
      <c r="I3" s="716"/>
      <c r="J3" s="925"/>
    </row>
    <row r="4" spans="1:10" s="719" customFormat="1">
      <c r="A4" s="716"/>
      <c r="B4" s="716"/>
      <c r="C4" s="716"/>
      <c r="D4" s="716"/>
      <c r="E4" s="716"/>
      <c r="F4" s="716"/>
      <c r="G4" s="716"/>
      <c r="H4" s="716"/>
      <c r="I4" s="716"/>
      <c r="J4" s="925"/>
    </row>
    <row r="5" spans="1:10" s="719" customFormat="1">
      <c r="A5" s="716" t="s">
        <v>978</v>
      </c>
      <c r="B5" s="736"/>
      <c r="C5" s="736"/>
      <c r="D5" s="716" t="s">
        <v>1177</v>
      </c>
      <c r="E5" s="716"/>
      <c r="F5" s="716"/>
      <c r="G5" s="716"/>
      <c r="H5" s="716"/>
      <c r="I5" s="716"/>
      <c r="J5" s="925"/>
    </row>
    <row r="6" spans="1:10" s="719" customFormat="1">
      <c r="A6" s="716"/>
      <c r="B6" s="716"/>
      <c r="C6" s="716"/>
      <c r="D6" s="716"/>
      <c r="E6" s="716"/>
      <c r="F6" s="716"/>
      <c r="G6" s="716"/>
      <c r="H6" s="716"/>
      <c r="I6" s="716"/>
      <c r="J6" s="925"/>
    </row>
    <row r="7" spans="1:10" s="719" customFormat="1">
      <c r="A7" s="716"/>
      <c r="B7" s="736"/>
      <c r="C7" s="736"/>
      <c r="D7" s="716"/>
      <c r="E7" s="716"/>
      <c r="F7" s="716"/>
      <c r="G7" s="716"/>
      <c r="H7" s="716"/>
      <c r="I7" s="716"/>
      <c r="J7" s="925"/>
    </row>
    <row r="8" spans="1:10" s="719" customFormat="1">
      <c r="A8" s="716"/>
      <c r="B8" s="716"/>
      <c r="C8" s="716"/>
      <c r="D8" s="716"/>
      <c r="E8" s="716"/>
      <c r="F8" s="716"/>
      <c r="G8" s="716"/>
      <c r="H8" s="716"/>
      <c r="I8" s="716"/>
      <c r="J8" s="925"/>
    </row>
    <row r="9" spans="1:10" s="719" customFormat="1">
      <c r="A9" s="716"/>
      <c r="B9" s="716"/>
      <c r="C9" s="716"/>
      <c r="D9" s="716"/>
      <c r="E9" s="716"/>
      <c r="F9" s="716"/>
      <c r="G9" s="716"/>
      <c r="H9" s="716"/>
      <c r="I9" s="716"/>
      <c r="J9" s="925"/>
    </row>
    <row r="10" spans="1:10" s="719" customFormat="1">
      <c r="A10" s="716"/>
      <c r="B10" s="716"/>
      <c r="C10" s="716"/>
      <c r="D10" s="716"/>
      <c r="E10" s="716" t="s">
        <v>4</v>
      </c>
      <c r="F10" s="716"/>
      <c r="G10" s="716"/>
      <c r="H10" s="716"/>
      <c r="I10" s="716"/>
      <c r="J10" s="925"/>
    </row>
    <row r="11" spans="1:10" s="719" customFormat="1">
      <c r="A11" s="716"/>
      <c r="B11" s="716"/>
      <c r="C11" s="716"/>
      <c r="D11" s="716"/>
      <c r="E11" s="716"/>
      <c r="F11" s="716"/>
      <c r="G11" s="716"/>
      <c r="H11" s="716"/>
      <c r="I11" s="716"/>
      <c r="J11" s="925"/>
    </row>
    <row r="12" spans="1:10" s="719" customFormat="1">
      <c r="A12" s="716"/>
      <c r="B12" s="716"/>
      <c r="C12" s="716"/>
      <c r="D12" s="716"/>
      <c r="E12" s="716"/>
      <c r="F12" s="716"/>
      <c r="G12" s="716"/>
      <c r="H12" s="716"/>
      <c r="I12" s="716"/>
      <c r="J12" s="925"/>
    </row>
    <row r="13" spans="1:10" s="719" customFormat="1">
      <c r="A13" s="716"/>
      <c r="B13" s="716"/>
      <c r="C13" s="716"/>
      <c r="D13" s="716"/>
      <c r="E13" s="716"/>
      <c r="F13" s="716"/>
      <c r="G13" s="716"/>
      <c r="H13" s="716"/>
      <c r="I13" s="716"/>
      <c r="J13" s="925"/>
    </row>
    <row r="14" spans="1:10" s="719" customFormat="1">
      <c r="A14" s="716"/>
      <c r="B14" s="716"/>
      <c r="C14" s="716"/>
      <c r="D14" s="736" t="s">
        <v>980</v>
      </c>
      <c r="E14" s="736"/>
      <c r="F14" s="736"/>
      <c r="G14" s="716"/>
      <c r="H14" s="716"/>
      <c r="I14" s="716"/>
      <c r="J14" s="925"/>
    </row>
    <row r="15" spans="1:10" s="719" customFormat="1">
      <c r="A15" s="716"/>
      <c r="B15" s="716"/>
      <c r="C15" s="716"/>
      <c r="D15" s="716"/>
      <c r="E15" s="716"/>
      <c r="F15" s="716"/>
      <c r="G15" s="716"/>
      <c r="H15" s="716"/>
      <c r="I15" s="716"/>
      <c r="J15" s="925"/>
    </row>
    <row r="16" spans="1:10" s="719" customFormat="1">
      <c r="A16" s="716"/>
      <c r="B16" s="716"/>
      <c r="C16" s="716"/>
      <c r="D16" s="716"/>
      <c r="E16" s="716"/>
      <c r="F16" s="716"/>
      <c r="G16" s="716"/>
      <c r="H16" s="716"/>
      <c r="I16" s="716"/>
      <c r="J16" s="925"/>
    </row>
    <row r="17" spans="1:10" s="719" customFormat="1">
      <c r="A17" s="716"/>
      <c r="B17" s="716"/>
      <c r="C17" s="716"/>
      <c r="D17" s="716"/>
      <c r="E17" s="716"/>
      <c r="F17" s="716"/>
      <c r="G17" s="716"/>
      <c r="H17" s="716"/>
      <c r="I17" s="716"/>
      <c r="J17" s="925"/>
    </row>
    <row r="18" spans="1:10" s="719" customFormat="1">
      <c r="A18" s="716" t="s">
        <v>981</v>
      </c>
      <c r="B18" s="716" t="s">
        <v>102</v>
      </c>
      <c r="C18" s="716"/>
      <c r="D18" s="716"/>
      <c r="E18" s="716"/>
      <c r="F18" s="716"/>
      <c r="G18" s="716"/>
      <c r="H18" s="725">
        <f>H91</f>
        <v>0</v>
      </c>
      <c r="I18" s="716"/>
      <c r="J18" s="925"/>
    </row>
    <row r="19" spans="1:10" s="719" customFormat="1">
      <c r="A19" s="716"/>
      <c r="B19" s="716"/>
      <c r="C19" s="716"/>
      <c r="D19" s="716"/>
      <c r="E19" s="716"/>
      <c r="F19" s="716"/>
      <c r="G19" s="716"/>
      <c r="H19" s="924"/>
      <c r="I19" s="716"/>
      <c r="J19" s="925"/>
    </row>
    <row r="20" spans="1:10" s="719" customFormat="1">
      <c r="A20" s="716" t="s">
        <v>982</v>
      </c>
      <c r="B20" s="716" t="s">
        <v>983</v>
      </c>
      <c r="C20" s="716"/>
      <c r="D20" s="716"/>
      <c r="E20" s="716"/>
      <c r="F20" s="716"/>
      <c r="G20" s="716"/>
      <c r="H20" s="725">
        <f>H138</f>
        <v>0</v>
      </c>
      <c r="I20" s="716"/>
      <c r="J20" s="925"/>
    </row>
    <row r="21" spans="1:10" s="719" customFormat="1">
      <c r="A21" s="716"/>
      <c r="B21" s="716"/>
      <c r="C21" s="716"/>
      <c r="D21" s="716"/>
      <c r="E21" s="716"/>
      <c r="F21" s="716"/>
      <c r="G21" s="716"/>
      <c r="H21" s="924"/>
      <c r="I21" s="716"/>
      <c r="J21" s="925"/>
    </row>
    <row r="22" spans="1:10" s="719" customFormat="1">
      <c r="A22" s="716" t="s">
        <v>984</v>
      </c>
      <c r="B22" s="716" t="s">
        <v>203</v>
      </c>
      <c r="C22" s="716"/>
      <c r="D22" s="716"/>
      <c r="E22" s="716"/>
      <c r="F22" s="716"/>
      <c r="G22" s="716"/>
      <c r="H22" s="725">
        <f>H209</f>
        <v>0</v>
      </c>
      <c r="I22" s="716"/>
      <c r="J22" s="925"/>
    </row>
    <row r="23" spans="1:10" s="719" customFormat="1">
      <c r="A23" s="716"/>
      <c r="B23" s="716"/>
      <c r="C23" s="716"/>
      <c r="D23" s="716"/>
      <c r="E23" s="716"/>
      <c r="F23" s="716"/>
      <c r="G23" s="716"/>
      <c r="H23" s="924"/>
      <c r="I23" s="716"/>
      <c r="J23" s="925"/>
    </row>
    <row r="24" spans="1:10" s="719" customFormat="1">
      <c r="A24" s="716" t="s">
        <v>985</v>
      </c>
      <c r="B24" s="716" t="s">
        <v>238</v>
      </c>
      <c r="C24" s="716"/>
      <c r="D24" s="716"/>
      <c r="E24" s="716"/>
      <c r="F24" s="716"/>
      <c r="G24" s="716"/>
      <c r="H24" s="725">
        <f>H236</f>
        <v>0</v>
      </c>
      <c r="I24" s="716"/>
      <c r="J24" s="925"/>
    </row>
    <row r="25" spans="1:10" s="719" customFormat="1">
      <c r="A25" s="716"/>
      <c r="B25" s="716"/>
      <c r="C25" s="716"/>
      <c r="D25" s="716"/>
      <c r="E25" s="716"/>
      <c r="F25" s="716"/>
      <c r="G25" s="716"/>
      <c r="H25" s="924"/>
      <c r="I25" s="716"/>
      <c r="J25" s="925"/>
    </row>
    <row r="26" spans="1:10" s="719" customFormat="1">
      <c r="A26" s="716" t="s">
        <v>1082</v>
      </c>
      <c r="B26" s="716" t="s">
        <v>286</v>
      </c>
      <c r="C26" s="716"/>
      <c r="D26" s="716"/>
      <c r="E26" s="716"/>
      <c r="F26" s="716"/>
      <c r="G26" s="716"/>
      <c r="H26" s="725">
        <f>H257</f>
        <v>0</v>
      </c>
      <c r="I26" s="716"/>
      <c r="J26" s="925"/>
    </row>
    <row r="27" spans="1:10" s="719" customFormat="1">
      <c r="A27" s="716"/>
      <c r="B27" s="716"/>
      <c r="C27" s="716"/>
      <c r="D27" s="716"/>
      <c r="E27" s="716"/>
      <c r="F27" s="716"/>
      <c r="G27" s="716"/>
      <c r="H27" s="924"/>
      <c r="I27" s="716"/>
      <c r="J27" s="925"/>
    </row>
    <row r="28" spans="1:10" s="719" customFormat="1">
      <c r="A28" s="716" t="s">
        <v>986</v>
      </c>
      <c r="B28" s="716" t="s">
        <v>288</v>
      </c>
      <c r="C28" s="716"/>
      <c r="D28" s="716"/>
      <c r="E28" s="716"/>
      <c r="F28" s="716"/>
      <c r="G28" s="716"/>
      <c r="H28" s="725">
        <f>H293</f>
        <v>0</v>
      </c>
      <c r="I28" s="716"/>
      <c r="J28" s="925"/>
    </row>
    <row r="29" spans="1:10" s="719" customFormat="1">
      <c r="A29" s="716"/>
      <c r="B29" s="716"/>
      <c r="C29" s="716"/>
      <c r="D29" s="716"/>
      <c r="E29" s="716"/>
      <c r="F29" s="716"/>
      <c r="G29" s="716"/>
      <c r="H29" s="924"/>
      <c r="I29" s="716"/>
      <c r="J29" s="925"/>
    </row>
    <row r="30" spans="1:10" s="719" customFormat="1">
      <c r="A30" s="716" t="s">
        <v>987</v>
      </c>
      <c r="B30" s="716" t="s">
        <v>331</v>
      </c>
      <c r="C30" s="716"/>
      <c r="D30" s="716"/>
      <c r="E30" s="716"/>
      <c r="F30" s="716"/>
      <c r="G30" s="716"/>
      <c r="H30" s="725">
        <f>H312</f>
        <v>2000</v>
      </c>
      <c r="I30" s="716"/>
      <c r="J30" s="925"/>
    </row>
    <row r="31" spans="1:10" s="719" customFormat="1" ht="13.8" thickBot="1">
      <c r="A31" s="737"/>
      <c r="B31" s="737"/>
      <c r="C31" s="737"/>
      <c r="D31" s="737"/>
      <c r="E31" s="737"/>
      <c r="F31" s="737"/>
      <c r="G31" s="737"/>
      <c r="H31" s="983"/>
      <c r="I31" s="716"/>
      <c r="J31" s="925"/>
    </row>
    <row r="32" spans="1:10" s="719" customFormat="1" ht="13.8" thickTop="1">
      <c r="A32" s="716"/>
      <c r="B32" s="716"/>
      <c r="C32" s="716"/>
      <c r="D32" s="716"/>
      <c r="E32" s="716"/>
      <c r="F32" s="716"/>
      <c r="G32" s="716"/>
      <c r="H32" s="984"/>
      <c r="I32" s="716"/>
      <c r="J32" s="925"/>
    </row>
    <row r="33" spans="1:10" s="719" customFormat="1">
      <c r="A33" s="716"/>
      <c r="B33" s="716"/>
      <c r="C33" s="716"/>
      <c r="D33" s="716"/>
      <c r="E33" s="716"/>
      <c r="F33" s="716"/>
      <c r="G33" s="716"/>
      <c r="H33" s="984"/>
      <c r="I33" s="716"/>
      <c r="J33" s="925"/>
    </row>
    <row r="34" spans="1:10" s="719" customFormat="1">
      <c r="A34" s="716"/>
      <c r="B34" s="716"/>
      <c r="C34" s="716"/>
      <c r="D34" s="716"/>
      <c r="E34" s="716"/>
      <c r="F34" s="716"/>
      <c r="G34" s="716"/>
      <c r="H34" s="984"/>
      <c r="I34" s="716"/>
      <c r="J34" s="925"/>
    </row>
    <row r="35" spans="1:10" s="719" customFormat="1">
      <c r="A35" s="716"/>
      <c r="B35" s="716"/>
      <c r="C35" s="716"/>
      <c r="D35" s="736" t="s">
        <v>970</v>
      </c>
      <c r="E35" s="736"/>
      <c r="F35" s="736"/>
      <c r="G35" s="736"/>
      <c r="H35" s="985">
        <f>SUM(H18:H30)</f>
        <v>2000</v>
      </c>
      <c r="I35" s="716"/>
      <c r="J35" s="925"/>
    </row>
    <row r="36" spans="1:10" s="719" customFormat="1">
      <c r="A36" s="716"/>
      <c r="B36" s="716"/>
      <c r="C36" s="716"/>
      <c r="D36" s="716"/>
      <c r="E36" s="716"/>
      <c r="F36" s="716"/>
      <c r="G36" s="716"/>
      <c r="H36" s="924"/>
      <c r="I36" s="716"/>
      <c r="J36" s="925"/>
    </row>
    <row r="37" spans="1:10" s="719" customFormat="1" ht="13.8" thickBot="1">
      <c r="A37" s="716"/>
      <c r="B37" s="716"/>
      <c r="C37" s="716"/>
      <c r="D37" s="741" t="s">
        <v>91</v>
      </c>
      <c r="E37" s="737"/>
      <c r="F37" s="737"/>
      <c r="G37" s="737"/>
      <c r="H37" s="986">
        <f>0.22*H35</f>
        <v>440</v>
      </c>
      <c r="I37" s="716"/>
      <c r="J37" s="925"/>
    </row>
    <row r="38" spans="1:10" s="719" customFormat="1" ht="14.4" thickTop="1" thickBot="1">
      <c r="A38" s="716"/>
      <c r="B38" s="716"/>
      <c r="C38" s="716"/>
      <c r="D38" s="716"/>
      <c r="E38" s="716"/>
      <c r="F38" s="716"/>
      <c r="G38" s="716"/>
      <c r="H38" s="987"/>
      <c r="I38" s="716"/>
      <c r="J38" s="925"/>
    </row>
    <row r="39" spans="1:10" s="719" customFormat="1" ht="13.8" thickBot="1">
      <c r="A39" s="716"/>
      <c r="B39" s="716"/>
      <c r="C39" s="716"/>
      <c r="D39" s="744" t="s">
        <v>974</v>
      </c>
      <c r="E39" s="745"/>
      <c r="F39" s="745"/>
      <c r="G39" s="745"/>
      <c r="H39" s="988">
        <f>H35+H37</f>
        <v>2440</v>
      </c>
      <c r="I39" s="716"/>
      <c r="J39" s="925"/>
    </row>
    <row r="40" spans="1:10" s="719" customFormat="1">
      <c r="A40" s="716"/>
      <c r="B40" s="716"/>
      <c r="C40" s="716"/>
      <c r="D40" s="716"/>
      <c r="E40" s="716"/>
      <c r="F40" s="716"/>
      <c r="G40" s="716"/>
      <c r="H40" s="716"/>
      <c r="I40" s="716"/>
      <c r="J40" s="925"/>
    </row>
    <row r="41" spans="1:10" s="719" customFormat="1">
      <c r="A41" s="716"/>
      <c r="B41" s="716"/>
      <c r="C41" s="716"/>
      <c r="D41" s="716"/>
      <c r="E41" s="716"/>
      <c r="F41" s="716"/>
      <c r="G41" s="716"/>
      <c r="H41" s="716"/>
      <c r="I41" s="716"/>
      <c r="J41" s="925"/>
    </row>
    <row r="42" spans="1:10" s="719" customFormat="1">
      <c r="A42" s="716"/>
      <c r="B42" s="716"/>
      <c r="C42" s="716"/>
      <c r="D42" s="716"/>
      <c r="E42" s="716"/>
      <c r="F42" s="716"/>
      <c r="G42" s="716"/>
      <c r="H42" s="716"/>
      <c r="I42" s="716"/>
      <c r="J42" s="925"/>
    </row>
    <row r="43" spans="1:10" s="719" customFormat="1">
      <c r="A43" s="716"/>
      <c r="B43" s="716"/>
      <c r="C43" s="716"/>
      <c r="D43" s="716"/>
      <c r="E43" s="716"/>
      <c r="F43" s="716"/>
      <c r="G43" s="716"/>
      <c r="H43" s="716"/>
      <c r="I43" s="716"/>
      <c r="J43" s="925"/>
    </row>
    <row r="44" spans="1:10" s="719" customFormat="1">
      <c r="A44" s="716"/>
      <c r="B44" s="716"/>
      <c r="C44" s="716"/>
      <c r="D44" s="716"/>
      <c r="E44" s="716"/>
      <c r="F44" s="716"/>
      <c r="G44" s="716"/>
      <c r="H44" s="716"/>
      <c r="I44" s="716"/>
      <c r="J44" s="925"/>
    </row>
    <row r="45" spans="1:10" s="719" customFormat="1">
      <c r="A45" s="716"/>
      <c r="B45" s="716"/>
      <c r="C45" s="716"/>
      <c r="D45" s="716"/>
      <c r="E45" s="716"/>
      <c r="F45" s="716"/>
      <c r="G45" s="716"/>
      <c r="H45" s="716"/>
      <c r="I45" s="716"/>
      <c r="J45" s="925"/>
    </row>
    <row r="46" spans="1:10" s="719" customFormat="1">
      <c r="A46" s="716"/>
      <c r="B46" s="716"/>
      <c r="C46" s="716"/>
      <c r="D46" s="716"/>
      <c r="E46" s="716"/>
      <c r="F46" s="716"/>
      <c r="G46" s="716"/>
      <c r="H46" s="716"/>
      <c r="I46" s="716"/>
      <c r="J46" s="925"/>
    </row>
    <row r="47" spans="1:10" s="719" customFormat="1">
      <c r="A47" s="716"/>
      <c r="B47" s="716"/>
      <c r="C47" s="716"/>
      <c r="D47" s="716"/>
      <c r="E47" s="716"/>
      <c r="F47" s="716"/>
      <c r="G47" s="716"/>
      <c r="H47" s="716"/>
      <c r="I47" s="716"/>
      <c r="J47" s="925"/>
    </row>
    <row r="48" spans="1:10" s="719" customFormat="1">
      <c r="A48" s="716"/>
      <c r="B48" s="716"/>
      <c r="C48" s="716"/>
      <c r="D48" s="716"/>
      <c r="E48" s="716"/>
      <c r="F48" s="716"/>
      <c r="G48" s="716"/>
      <c r="H48" s="716"/>
      <c r="I48" s="716"/>
      <c r="J48" s="925"/>
    </row>
    <row r="49" spans="1:10" s="719" customFormat="1">
      <c r="A49" s="716"/>
      <c r="B49" s="716"/>
      <c r="C49" s="716"/>
      <c r="D49" s="716"/>
      <c r="E49" s="716"/>
      <c r="F49" s="716"/>
      <c r="G49" s="716"/>
      <c r="H49" s="716"/>
      <c r="I49" s="716"/>
      <c r="J49" s="925"/>
    </row>
    <row r="50" spans="1:10" s="719" customFormat="1">
      <c r="A50" s="716"/>
      <c r="B50" s="716"/>
      <c r="C50" s="716"/>
      <c r="D50" s="716"/>
      <c r="E50" s="716"/>
      <c r="F50" s="716"/>
      <c r="G50" s="716"/>
      <c r="H50" s="716"/>
      <c r="I50" s="716"/>
      <c r="J50" s="925"/>
    </row>
    <row r="51" spans="1:10" s="719" customFormat="1">
      <c r="A51" s="716"/>
      <c r="B51" s="747"/>
      <c r="C51" s="748"/>
      <c r="D51" s="749"/>
      <c r="E51" s="749"/>
      <c r="F51" s="750"/>
      <c r="G51" s="750"/>
      <c r="H51" s="739"/>
      <c r="J51" s="925"/>
    </row>
    <row r="52" spans="1:10" s="719" customFormat="1" ht="17.399999999999999">
      <c r="A52" s="751" t="s">
        <v>988</v>
      </c>
      <c r="B52" s="752"/>
      <c r="C52" s="753"/>
      <c r="D52" s="754"/>
      <c r="E52" s="754"/>
      <c r="F52" s="755"/>
      <c r="G52" s="755"/>
      <c r="H52" s="756"/>
      <c r="J52" s="925"/>
    </row>
    <row r="53" spans="1:10" s="719" customFormat="1">
      <c r="A53" s="716"/>
      <c r="B53" s="747"/>
      <c r="C53" s="748"/>
      <c r="D53" s="749"/>
      <c r="E53" s="749"/>
      <c r="F53" s="750"/>
      <c r="G53" s="750"/>
      <c r="H53" s="739"/>
      <c r="J53" s="925"/>
    </row>
    <row r="54" spans="1:10" s="719" customFormat="1" ht="13.8" thickBot="1">
      <c r="A54" s="716"/>
      <c r="B54" s="747"/>
      <c r="C54" s="748"/>
      <c r="D54" s="749"/>
      <c r="E54" s="749"/>
      <c r="F54" s="750"/>
      <c r="G54" s="750"/>
      <c r="H54" s="739"/>
      <c r="J54" s="925"/>
    </row>
    <row r="55" spans="1:10" s="719" customFormat="1" ht="27" thickBot="1">
      <c r="A55" s="757" t="s">
        <v>103</v>
      </c>
      <c r="B55" s="757" t="s">
        <v>989</v>
      </c>
      <c r="C55" s="758" t="s">
        <v>990</v>
      </c>
      <c r="D55" s="759" t="s">
        <v>105</v>
      </c>
      <c r="E55" s="759"/>
      <c r="F55" s="760" t="s">
        <v>92</v>
      </c>
      <c r="G55" s="760"/>
      <c r="H55" s="761" t="s">
        <v>970</v>
      </c>
      <c r="J55" s="925"/>
    </row>
    <row r="56" spans="1:10" s="719" customFormat="1">
      <c r="A56" s="762"/>
      <c r="B56" s="762"/>
      <c r="C56" s="763"/>
      <c r="D56" s="764"/>
      <c r="E56" s="764"/>
      <c r="F56" s="765"/>
      <c r="G56" s="765"/>
      <c r="H56" s="766"/>
      <c r="J56" s="925"/>
    </row>
    <row r="57" spans="1:10" s="719" customFormat="1" ht="118.8">
      <c r="A57" s="762"/>
      <c r="B57" s="767" t="s">
        <v>1467</v>
      </c>
      <c r="C57" s="763"/>
      <c r="D57" s="764"/>
      <c r="E57" s="764"/>
      <c r="F57" s="765"/>
      <c r="G57" s="765"/>
      <c r="H57" s="766"/>
      <c r="J57" s="925"/>
    </row>
    <row r="58" spans="1:10" s="719" customFormat="1">
      <c r="A58" s="762"/>
      <c r="B58" s="762"/>
      <c r="C58" s="763"/>
      <c r="D58" s="764"/>
      <c r="E58" s="764"/>
      <c r="F58" s="765"/>
      <c r="G58" s="765"/>
      <c r="H58" s="766"/>
      <c r="J58" s="925"/>
    </row>
    <row r="59" spans="1:10" s="719" customFormat="1" ht="15.6">
      <c r="A59" s="1407" t="s">
        <v>991</v>
      </c>
      <c r="B59" s="1407"/>
      <c r="C59" s="769"/>
      <c r="D59" s="770"/>
      <c r="E59" s="770"/>
      <c r="F59" s="771"/>
      <c r="G59" s="771"/>
      <c r="H59" s="772"/>
      <c r="J59" s="925"/>
    </row>
    <row r="60" spans="1:10" s="719" customFormat="1">
      <c r="A60" s="773"/>
      <c r="B60" s="774"/>
      <c r="C60" s="775"/>
      <c r="D60" s="776"/>
      <c r="E60" s="776"/>
      <c r="F60" s="777"/>
      <c r="G60" s="777"/>
      <c r="H60" s="778"/>
      <c r="J60" s="925"/>
    </row>
    <row r="61" spans="1:10" s="719" customFormat="1" ht="31.2" customHeight="1">
      <c r="A61" s="779" t="s">
        <v>111</v>
      </c>
      <c r="B61" s="774" t="s">
        <v>1128</v>
      </c>
      <c r="C61" s="780" t="s">
        <v>113</v>
      </c>
      <c r="D61" s="781">
        <v>0.115</v>
      </c>
      <c r="E61" s="782"/>
      <c r="F61" s="783">
        <v>0</v>
      </c>
      <c r="G61" s="784"/>
      <c r="H61" s="783">
        <f>F61*D61</f>
        <v>0</v>
      </c>
      <c r="J61" s="925"/>
    </row>
    <row r="62" spans="1:10" s="719" customFormat="1">
      <c r="A62" s="779"/>
      <c r="B62" s="774"/>
      <c r="C62" s="780"/>
      <c r="D62" s="781"/>
      <c r="E62" s="782"/>
      <c r="F62" s="989"/>
      <c r="G62" s="784"/>
      <c r="H62" s="989"/>
      <c r="J62" s="925"/>
    </row>
    <row r="63" spans="1:10" s="719" customFormat="1" ht="40.200000000000003" customHeight="1">
      <c r="A63" s="779" t="s">
        <v>116</v>
      </c>
      <c r="B63" s="774" t="s">
        <v>117</v>
      </c>
      <c r="C63" s="780" t="s">
        <v>17</v>
      </c>
      <c r="D63" s="792">
        <v>6</v>
      </c>
      <c r="E63" s="792"/>
      <c r="F63" s="783">
        <v>0</v>
      </c>
      <c r="G63" s="784"/>
      <c r="H63" s="783">
        <f>F63*D63</f>
        <v>0</v>
      </c>
      <c r="J63" s="925"/>
    </row>
    <row r="64" spans="1:10" s="719" customFormat="1">
      <c r="A64" s="779"/>
      <c r="B64" s="774"/>
      <c r="C64" s="780"/>
      <c r="D64" s="792"/>
      <c r="E64" s="792"/>
      <c r="F64" s="784"/>
      <c r="G64" s="784"/>
      <c r="H64" s="784"/>
      <c r="J64" s="925"/>
    </row>
    <row r="65" spans="1:10" s="719" customFormat="1" ht="27.6" customHeight="1">
      <c r="A65" s="779" t="s">
        <v>992</v>
      </c>
      <c r="B65" s="774" t="s">
        <v>993</v>
      </c>
      <c r="C65" s="780" t="s">
        <v>17</v>
      </c>
      <c r="D65" s="792">
        <v>25</v>
      </c>
      <c r="E65" s="792"/>
      <c r="F65" s="793">
        <v>0</v>
      </c>
      <c r="G65" s="794"/>
      <c r="H65" s="793">
        <f>F65*D65</f>
        <v>0</v>
      </c>
      <c r="J65" s="925"/>
    </row>
    <row r="66" spans="1:10" s="719" customFormat="1">
      <c r="A66" s="779"/>
      <c r="B66" s="774"/>
      <c r="C66" s="780"/>
      <c r="D66" s="792"/>
      <c r="E66" s="792"/>
      <c r="F66" s="794"/>
      <c r="G66" s="794"/>
      <c r="H66" s="794"/>
      <c r="J66" s="925"/>
    </row>
    <row r="67" spans="1:10" s="719" customFormat="1" ht="29.4" customHeight="1">
      <c r="A67" s="779" t="s">
        <v>994</v>
      </c>
      <c r="B67" s="774" t="s">
        <v>995</v>
      </c>
      <c r="C67" s="780" t="s">
        <v>136</v>
      </c>
      <c r="D67" s="792">
        <v>180</v>
      </c>
      <c r="E67" s="792"/>
      <c r="F67" s="793">
        <v>0</v>
      </c>
      <c r="G67" s="794"/>
      <c r="H67" s="793">
        <f>F67*D67</f>
        <v>0</v>
      </c>
      <c r="J67" s="925"/>
    </row>
    <row r="68" spans="1:10" s="719" customFormat="1">
      <c r="A68" s="779"/>
      <c r="B68" s="774"/>
      <c r="C68" s="780"/>
      <c r="D68" s="792"/>
      <c r="E68" s="792"/>
      <c r="F68" s="797"/>
      <c r="G68" s="797"/>
      <c r="H68" s="784"/>
      <c r="J68" s="925"/>
    </row>
    <row r="69" spans="1:10" s="719" customFormat="1" ht="15.6">
      <c r="A69" s="1407" t="s">
        <v>996</v>
      </c>
      <c r="B69" s="1407"/>
      <c r="C69" s="769"/>
      <c r="D69" s="798"/>
      <c r="E69" s="798"/>
      <c r="F69" s="771"/>
      <c r="G69" s="771"/>
      <c r="H69" s="799"/>
      <c r="J69" s="925"/>
    </row>
    <row r="70" spans="1:10" s="719" customFormat="1" ht="15.6">
      <c r="A70" s="768"/>
      <c r="B70" s="768"/>
      <c r="C70" s="769"/>
      <c r="D70" s="798"/>
      <c r="E70" s="798"/>
      <c r="F70" s="771"/>
      <c r="G70" s="771"/>
      <c r="H70" s="799"/>
      <c r="J70" s="925"/>
    </row>
    <row r="71" spans="1:10" s="719" customFormat="1" ht="15">
      <c r="A71" s="991" t="s">
        <v>1083</v>
      </c>
      <c r="B71" s="991"/>
      <c r="C71" s="992"/>
      <c r="D71" s="992"/>
      <c r="E71" s="992"/>
      <c r="F71" s="771"/>
      <c r="G71" s="771"/>
      <c r="H71" s="799"/>
      <c r="J71" s="925"/>
    </row>
    <row r="72" spans="1:10" s="719" customFormat="1" ht="15.6">
      <c r="A72" s="993"/>
      <c r="B72" s="993"/>
      <c r="C72" s="994"/>
      <c r="D72" s="995"/>
      <c r="E72" s="995"/>
      <c r="F72" s="996"/>
      <c r="G72" s="996"/>
      <c r="H72" s="997"/>
      <c r="J72" s="925"/>
    </row>
    <row r="73" spans="1:10" s="719" customFormat="1" ht="82.2" customHeight="1">
      <c r="A73" s="779" t="s">
        <v>1084</v>
      </c>
      <c r="B73" s="774" t="s">
        <v>1085</v>
      </c>
      <c r="C73" s="780" t="s">
        <v>127</v>
      </c>
      <c r="D73" s="792">
        <v>85</v>
      </c>
      <c r="E73" s="792"/>
      <c r="F73" s="783">
        <v>0</v>
      </c>
      <c r="G73" s="784"/>
      <c r="H73" s="783">
        <f>F73*D73</f>
        <v>0</v>
      </c>
      <c r="J73" s="925"/>
    </row>
    <row r="74" spans="1:10" s="719" customFormat="1" ht="13.8">
      <c r="A74" s="998"/>
      <c r="B74" s="998"/>
      <c r="C74" s="998"/>
      <c r="D74" s="998"/>
      <c r="E74" s="998"/>
      <c r="F74" s="791"/>
      <c r="G74" s="791"/>
      <c r="H74" s="791"/>
      <c r="J74" s="925"/>
    </row>
    <row r="75" spans="1:10" s="719" customFormat="1" ht="15.6">
      <c r="A75" s="801" t="s">
        <v>997</v>
      </c>
      <c r="B75" s="801"/>
      <c r="C75" s="801"/>
      <c r="D75" s="801"/>
      <c r="E75" s="802"/>
      <c r="F75" s="784"/>
      <c r="G75" s="784"/>
      <c r="H75" s="784"/>
      <c r="J75" s="925"/>
    </row>
    <row r="76" spans="1:10" s="719" customFormat="1">
      <c r="A76" s="779"/>
      <c r="B76" s="774"/>
      <c r="C76" s="780"/>
      <c r="D76" s="792"/>
      <c r="E76" s="792"/>
      <c r="F76" s="784"/>
      <c r="G76" s="784"/>
      <c r="H76" s="784"/>
      <c r="J76" s="925"/>
    </row>
    <row r="77" spans="1:10" s="719" customFormat="1" ht="28.2" customHeight="1">
      <c r="A77" s="779" t="s">
        <v>1178</v>
      </c>
      <c r="B77" s="774" t="s">
        <v>1179</v>
      </c>
      <c r="C77" s="780" t="s">
        <v>17</v>
      </c>
      <c r="D77" s="792">
        <v>2</v>
      </c>
      <c r="E77" s="792"/>
      <c r="F77" s="783">
        <v>0</v>
      </c>
      <c r="G77" s="784"/>
      <c r="H77" s="783">
        <f>F77*D77</f>
        <v>0</v>
      </c>
      <c r="J77" s="925"/>
    </row>
    <row r="78" spans="1:10" s="719" customFormat="1">
      <c r="A78" s="779"/>
      <c r="B78" s="774"/>
      <c r="C78" s="780"/>
      <c r="D78" s="792"/>
      <c r="E78" s="792"/>
      <c r="F78" s="784"/>
      <c r="G78" s="784"/>
      <c r="H78" s="784"/>
      <c r="J78" s="925"/>
    </row>
    <row r="79" spans="1:10" s="719" customFormat="1">
      <c r="A79" s="779"/>
      <c r="B79" s="774"/>
      <c r="C79" s="780"/>
      <c r="D79" s="780"/>
      <c r="E79" s="784"/>
      <c r="F79" s="784"/>
      <c r="G79" s="784"/>
      <c r="H79" s="784"/>
      <c r="J79" s="925"/>
    </row>
    <row r="80" spans="1:10" s="719" customFormat="1" ht="15.6">
      <c r="A80" s="801" t="s">
        <v>999</v>
      </c>
      <c r="B80" s="768"/>
      <c r="C80" s="804"/>
      <c r="D80" s="749"/>
      <c r="E80" s="749"/>
      <c r="F80" s="784"/>
      <c r="G80" s="784"/>
      <c r="H80" s="784"/>
      <c r="J80" s="925"/>
    </row>
    <row r="81" spans="1:10" s="719" customFormat="1" ht="15.6">
      <c r="A81" s="801"/>
      <c r="B81" s="768"/>
      <c r="C81" s="804"/>
      <c r="D81" s="749"/>
      <c r="E81" s="749"/>
      <c r="F81" s="784"/>
      <c r="G81" s="784"/>
      <c r="H81" s="784"/>
      <c r="J81" s="925"/>
    </row>
    <row r="82" spans="1:10" s="719" customFormat="1" ht="70.2" customHeight="1">
      <c r="A82" s="779" t="s">
        <v>128</v>
      </c>
      <c r="B82" s="774" t="s">
        <v>1129</v>
      </c>
      <c r="C82" s="780" t="s">
        <v>1001</v>
      </c>
      <c r="D82" s="792">
        <v>615</v>
      </c>
      <c r="E82" s="792"/>
      <c r="F82" s="783">
        <v>0</v>
      </c>
      <c r="G82" s="784"/>
      <c r="H82" s="783">
        <f>D82*F82</f>
        <v>0</v>
      </c>
      <c r="J82" s="925"/>
    </row>
    <row r="83" spans="1:10" s="719" customFormat="1">
      <c r="A83" s="785"/>
      <c r="B83" s="786"/>
      <c r="C83" s="787"/>
      <c r="D83" s="803"/>
      <c r="E83" s="803"/>
      <c r="F83" s="791"/>
      <c r="G83" s="791"/>
      <c r="H83" s="791"/>
      <c r="J83" s="925"/>
    </row>
    <row r="84" spans="1:10" s="719" customFormat="1" ht="72" customHeight="1">
      <c r="A84" s="805" t="s">
        <v>131</v>
      </c>
      <c r="B84" s="806" t="s">
        <v>1130</v>
      </c>
      <c r="C84" s="807" t="s">
        <v>1001</v>
      </c>
      <c r="D84" s="808">
        <v>218</v>
      </c>
      <c r="E84" s="808"/>
      <c r="F84" s="811">
        <v>0</v>
      </c>
      <c r="G84" s="810"/>
      <c r="H84" s="811">
        <f>D84*F84</f>
        <v>0</v>
      </c>
      <c r="J84" s="925"/>
    </row>
    <row r="85" spans="1:10" s="719" customFormat="1">
      <c r="A85" s="805"/>
      <c r="B85" s="806"/>
      <c r="C85" s="807"/>
      <c r="D85" s="808"/>
      <c r="E85" s="808"/>
      <c r="F85" s="809"/>
      <c r="G85" s="810"/>
      <c r="H85" s="809"/>
      <c r="J85" s="925"/>
    </row>
    <row r="86" spans="1:10" s="719" customFormat="1" ht="40.799999999999997" customHeight="1">
      <c r="A86" s="805" t="s">
        <v>135</v>
      </c>
      <c r="B86" s="806" t="s">
        <v>1131</v>
      </c>
      <c r="C86" s="807" t="s">
        <v>1003</v>
      </c>
      <c r="D86" s="808">
        <v>20</v>
      </c>
      <c r="E86" s="808"/>
      <c r="F86" s="811">
        <v>0</v>
      </c>
      <c r="G86" s="810"/>
      <c r="H86" s="811">
        <f>D86*F86</f>
        <v>0</v>
      </c>
      <c r="J86" s="925"/>
    </row>
    <row r="87" spans="1:10" s="719" customFormat="1">
      <c r="A87" s="805"/>
      <c r="B87" s="806"/>
      <c r="C87" s="807"/>
      <c r="D87" s="808"/>
      <c r="E87" s="808"/>
      <c r="F87" s="809"/>
      <c r="G87" s="810"/>
      <c r="H87" s="809"/>
      <c r="J87" s="925"/>
    </row>
    <row r="88" spans="1:10" s="719" customFormat="1" ht="57.6" customHeight="1">
      <c r="A88" s="805" t="s">
        <v>358</v>
      </c>
      <c r="B88" s="806" t="s">
        <v>1090</v>
      </c>
      <c r="C88" s="807" t="s">
        <v>1003</v>
      </c>
      <c r="D88" s="808">
        <v>235</v>
      </c>
      <c r="E88" s="808"/>
      <c r="F88" s="811">
        <v>0</v>
      </c>
      <c r="G88" s="810"/>
      <c r="H88" s="811">
        <f>D88*F88</f>
        <v>0</v>
      </c>
      <c r="J88" s="925"/>
    </row>
    <row r="89" spans="1:10" s="719" customFormat="1">
      <c r="A89" s="785"/>
      <c r="B89" s="786"/>
      <c r="C89" s="787"/>
      <c r="D89" s="803"/>
      <c r="E89" s="803"/>
      <c r="F89" s="791"/>
      <c r="G89" s="791"/>
      <c r="H89" s="791"/>
      <c r="J89" s="925"/>
    </row>
    <row r="90" spans="1:10" s="719" customFormat="1" ht="13.8" thickBot="1">
      <c r="A90" s="785"/>
      <c r="B90" s="786"/>
      <c r="C90" s="787"/>
      <c r="D90" s="803"/>
      <c r="E90" s="803"/>
      <c r="F90" s="791"/>
      <c r="G90" s="791"/>
      <c r="H90" s="791"/>
      <c r="J90" s="925"/>
    </row>
    <row r="91" spans="1:10" s="719" customFormat="1" ht="16.2" thickBot="1">
      <c r="B91" s="1003"/>
      <c r="C91" s="1004"/>
      <c r="D91" s="864"/>
      <c r="E91" s="864"/>
      <c r="F91" s="812" t="s">
        <v>1007</v>
      </c>
      <c r="G91" s="812"/>
      <c r="H91" s="731">
        <f>SUM(H61:H90)</f>
        <v>0</v>
      </c>
      <c r="J91" s="925"/>
    </row>
    <row r="92" spans="1:10" s="719" customFormat="1">
      <c r="J92" s="925"/>
    </row>
    <row r="93" spans="1:10" s="719" customFormat="1">
      <c r="J93" s="925"/>
    </row>
    <row r="94" spans="1:10" s="719" customFormat="1">
      <c r="A94" s="813"/>
      <c r="B94" s="721"/>
      <c r="C94" s="715"/>
      <c r="D94" s="715"/>
      <c r="E94" s="716"/>
      <c r="F94" s="724"/>
      <c r="G94" s="724"/>
      <c r="H94" s="724"/>
      <c r="J94" s="925"/>
    </row>
    <row r="95" spans="1:10" s="719" customFormat="1" ht="17.399999999999999">
      <c r="A95" s="751" t="s">
        <v>1008</v>
      </c>
      <c r="B95" s="721"/>
      <c r="C95" s="715"/>
      <c r="D95" s="715"/>
      <c r="E95" s="716"/>
      <c r="F95" s="724"/>
      <c r="G95" s="724"/>
      <c r="H95" s="724"/>
      <c r="J95" s="925"/>
    </row>
    <row r="96" spans="1:10" s="719" customFormat="1" ht="17.399999999999999">
      <c r="A96" s="751"/>
      <c r="B96" s="721"/>
      <c r="C96" s="715"/>
      <c r="D96" s="715"/>
      <c r="E96" s="716"/>
      <c r="F96" s="724"/>
      <c r="G96" s="724"/>
      <c r="H96" s="724"/>
      <c r="J96" s="925"/>
    </row>
    <row r="97" spans="1:10" s="719" customFormat="1" ht="13.8" thickBot="1">
      <c r="A97" s="813"/>
      <c r="B97" s="721"/>
      <c r="C97" s="715"/>
      <c r="D97" s="715"/>
      <c r="E97" s="716"/>
      <c r="F97" s="724"/>
      <c r="G97" s="724"/>
      <c r="H97" s="724"/>
      <c r="J97" s="925"/>
    </row>
    <row r="98" spans="1:10" s="719" customFormat="1" ht="27" thickBot="1">
      <c r="A98" s="814" t="s">
        <v>103</v>
      </c>
      <c r="B98" s="814" t="s">
        <v>989</v>
      </c>
      <c r="C98" s="815" t="s">
        <v>990</v>
      </c>
      <c r="D98" s="814" t="s">
        <v>105</v>
      </c>
      <c r="E98" s="814"/>
      <c r="F98" s="814" t="s">
        <v>92</v>
      </c>
      <c r="G98" s="814"/>
      <c r="H98" s="814" t="s">
        <v>970</v>
      </c>
      <c r="J98" s="925"/>
    </row>
    <row r="99" spans="1:10" s="719" customFormat="1">
      <c r="A99" s="816"/>
      <c r="B99" s="816"/>
      <c r="C99" s="817"/>
      <c r="D99" s="816"/>
      <c r="E99" s="816"/>
      <c r="F99" s="816"/>
      <c r="G99" s="816"/>
      <c r="H99" s="816"/>
      <c r="J99" s="925"/>
    </row>
    <row r="100" spans="1:10" s="719" customFormat="1" ht="105.6">
      <c r="A100" s="816"/>
      <c r="B100" s="818" t="s">
        <v>1462</v>
      </c>
      <c r="C100" s="817"/>
      <c r="D100" s="816"/>
      <c r="E100" s="816"/>
      <c r="F100" s="816"/>
      <c r="G100" s="816"/>
      <c r="H100" s="816"/>
      <c r="J100" s="925"/>
    </row>
    <row r="101" spans="1:10" s="719" customFormat="1">
      <c r="A101" s="816"/>
      <c r="B101" s="816"/>
      <c r="C101" s="817"/>
      <c r="D101" s="816"/>
      <c r="E101" s="816"/>
      <c r="F101" s="816"/>
      <c r="G101" s="816"/>
      <c r="H101" s="816"/>
      <c r="J101" s="925"/>
    </row>
    <row r="102" spans="1:10" s="719" customFormat="1" ht="15.6">
      <c r="A102" s="819" t="s">
        <v>1009</v>
      </c>
      <c r="B102" s="819"/>
      <c r="C102" s="817"/>
      <c r="D102" s="816"/>
      <c r="E102" s="816"/>
      <c r="F102" s="816"/>
      <c r="G102" s="816"/>
      <c r="H102" s="816"/>
      <c r="J102" s="925"/>
    </row>
    <row r="103" spans="1:10" s="719" customFormat="1">
      <c r="A103" s="813"/>
      <c r="B103" s="721"/>
      <c r="C103" s="715"/>
      <c r="D103" s="715"/>
      <c r="E103" s="716"/>
      <c r="F103" s="724"/>
      <c r="G103" s="724"/>
      <c r="H103" s="724"/>
      <c r="J103" s="925"/>
    </row>
    <row r="104" spans="1:10" s="719" customFormat="1" ht="26.4">
      <c r="A104" s="813" t="s">
        <v>1132</v>
      </c>
      <c r="B104" s="721" t="s">
        <v>1133</v>
      </c>
      <c r="C104" s="715" t="s">
        <v>20</v>
      </c>
      <c r="D104" s="820">
        <f>15*0.05</f>
        <v>0.75</v>
      </c>
      <c r="E104" s="821"/>
      <c r="F104" s="725">
        <v>0</v>
      </c>
      <c r="G104" s="724"/>
      <c r="H104" s="725">
        <f>F104*D104</f>
        <v>0</v>
      </c>
      <c r="J104" s="925"/>
    </row>
    <row r="105" spans="1:10" s="719" customFormat="1">
      <c r="A105" s="813"/>
      <c r="B105" s="721"/>
      <c r="C105" s="715"/>
      <c r="D105" s="820"/>
      <c r="E105" s="821"/>
      <c r="F105" s="923"/>
      <c r="G105" s="724"/>
      <c r="H105" s="923"/>
      <c r="J105" s="925"/>
    </row>
    <row r="106" spans="1:10" s="719" customFormat="1" ht="39.6">
      <c r="A106" s="813" t="s">
        <v>1134</v>
      </c>
      <c r="B106" s="721" t="s">
        <v>1135</v>
      </c>
      <c r="C106" s="715" t="s">
        <v>20</v>
      </c>
      <c r="D106" s="820">
        <f>15*0.95</f>
        <v>14.25</v>
      </c>
      <c r="E106" s="821"/>
      <c r="F106" s="722">
        <v>0</v>
      </c>
      <c r="G106" s="723"/>
      <c r="H106" s="722">
        <f>F106*D106</f>
        <v>0</v>
      </c>
      <c r="J106" s="925"/>
    </row>
    <row r="107" spans="1:10" s="719" customFormat="1">
      <c r="A107" s="813"/>
      <c r="B107" s="721"/>
      <c r="C107" s="715"/>
      <c r="D107" s="820"/>
      <c r="E107" s="821"/>
      <c r="F107" s="717"/>
      <c r="G107" s="723"/>
      <c r="H107" s="717"/>
      <c r="J107" s="925"/>
    </row>
    <row r="108" spans="1:10" s="719" customFormat="1" ht="39.6">
      <c r="A108" s="813" t="s">
        <v>1010</v>
      </c>
      <c r="B108" s="721" t="s">
        <v>1011</v>
      </c>
      <c r="C108" s="715" t="s">
        <v>20</v>
      </c>
      <c r="D108" s="820">
        <f>726*0.8</f>
        <v>580.80000000000007</v>
      </c>
      <c r="E108" s="821"/>
      <c r="F108" s="725">
        <v>0</v>
      </c>
      <c r="G108" s="724"/>
      <c r="H108" s="725">
        <f>F108*D108</f>
        <v>0</v>
      </c>
      <c r="J108" s="925"/>
    </row>
    <row r="109" spans="1:10" s="719" customFormat="1">
      <c r="A109" s="813"/>
      <c r="B109" s="721"/>
      <c r="C109" s="715"/>
      <c r="D109" s="820"/>
      <c r="E109" s="821"/>
      <c r="F109" s="724"/>
      <c r="G109" s="724"/>
      <c r="H109" s="724"/>
      <c r="J109" s="925"/>
    </row>
    <row r="110" spans="1:10" s="719" customFormat="1" ht="26.4">
      <c r="A110" s="813" t="s">
        <v>167</v>
      </c>
      <c r="B110" s="721" t="s">
        <v>168</v>
      </c>
      <c r="C110" s="715" t="s">
        <v>20</v>
      </c>
      <c r="D110" s="820">
        <f>726*0.15</f>
        <v>108.89999999999999</v>
      </c>
      <c r="E110" s="821"/>
      <c r="F110" s="725">
        <v>0</v>
      </c>
      <c r="G110" s="724"/>
      <c r="H110" s="725">
        <f>F110*D110</f>
        <v>0</v>
      </c>
      <c r="J110" s="925"/>
    </row>
    <row r="111" spans="1:10" s="719" customFormat="1">
      <c r="A111" s="813"/>
      <c r="B111" s="721"/>
      <c r="C111" s="715"/>
      <c r="D111" s="820"/>
      <c r="E111" s="821"/>
      <c r="F111" s="724"/>
      <c r="G111" s="724"/>
      <c r="H111" s="724"/>
      <c r="J111" s="925"/>
    </row>
    <row r="112" spans="1:10" s="719" customFormat="1" ht="26.4">
      <c r="A112" s="813" t="s">
        <v>1012</v>
      </c>
      <c r="B112" s="721" t="s">
        <v>1013</v>
      </c>
      <c r="C112" s="715" t="s">
        <v>20</v>
      </c>
      <c r="D112" s="820">
        <f>726*0.05</f>
        <v>36.300000000000004</v>
      </c>
      <c r="E112" s="821"/>
      <c r="F112" s="725">
        <v>0</v>
      </c>
      <c r="G112" s="724"/>
      <c r="H112" s="725">
        <f>F112*D112</f>
        <v>0</v>
      </c>
      <c r="J112" s="925"/>
    </row>
    <row r="113" spans="1:10" s="719" customFormat="1">
      <c r="A113" s="813"/>
      <c r="B113" s="721"/>
      <c r="C113" s="715"/>
      <c r="D113" s="820"/>
      <c r="E113" s="821"/>
      <c r="F113" s="724"/>
      <c r="G113" s="724"/>
      <c r="H113" s="724"/>
      <c r="J113" s="925"/>
    </row>
    <row r="114" spans="1:10" s="719" customFormat="1" ht="94.8">
      <c r="A114" s="813" t="s">
        <v>1016</v>
      </c>
      <c r="B114" s="828" t="s">
        <v>1017</v>
      </c>
      <c r="C114" s="715" t="s">
        <v>20</v>
      </c>
      <c r="D114" s="820">
        <v>5</v>
      </c>
      <c r="E114" s="821"/>
      <c r="F114" s="722">
        <v>0</v>
      </c>
      <c r="G114" s="723"/>
      <c r="H114" s="722">
        <f>F114*D114</f>
        <v>0</v>
      </c>
      <c r="J114" s="925"/>
    </row>
    <row r="115" spans="1:10" s="719" customFormat="1">
      <c r="A115" s="813"/>
      <c r="B115" s="828"/>
      <c r="C115" s="715"/>
      <c r="D115" s="820"/>
      <c r="E115" s="821"/>
      <c r="F115" s="723"/>
      <c r="G115" s="723"/>
      <c r="H115" s="723"/>
      <c r="J115" s="925"/>
    </row>
    <row r="116" spans="1:10" s="719" customFormat="1" ht="17.399999999999999">
      <c r="A116" s="819" t="s">
        <v>1018</v>
      </c>
      <c r="B116" s="829"/>
      <c r="C116" s="715"/>
      <c r="D116" s="820"/>
      <c r="E116" s="821"/>
      <c r="F116" s="724"/>
      <c r="G116" s="724"/>
      <c r="H116" s="724"/>
      <c r="J116" s="925"/>
    </row>
    <row r="117" spans="1:10" s="719" customFormat="1">
      <c r="A117" s="813"/>
      <c r="B117" s="721"/>
      <c r="C117" s="715"/>
      <c r="D117" s="820"/>
      <c r="E117" s="821"/>
      <c r="F117" s="724"/>
      <c r="G117" s="724"/>
      <c r="H117" s="724"/>
      <c r="J117" s="925"/>
    </row>
    <row r="118" spans="1:10" s="719" customFormat="1" ht="26.4">
      <c r="A118" s="813" t="s">
        <v>1019</v>
      </c>
      <c r="B118" s="721" t="s">
        <v>1020</v>
      </c>
      <c r="C118" s="715" t="s">
        <v>127</v>
      </c>
      <c r="D118" s="820">
        <f>(554+412)*1.2</f>
        <v>1159.2</v>
      </c>
      <c r="E118" s="821"/>
      <c r="F118" s="725">
        <v>0</v>
      </c>
      <c r="G118" s="724"/>
      <c r="H118" s="725">
        <f>F118*D118</f>
        <v>0</v>
      </c>
      <c r="J118" s="925"/>
    </row>
    <row r="119" spans="1:10" s="719" customFormat="1">
      <c r="A119" s="813"/>
      <c r="B119" s="721"/>
      <c r="C119" s="715"/>
      <c r="D119" s="820"/>
      <c r="E119" s="821"/>
      <c r="F119" s="923"/>
      <c r="G119" s="724"/>
      <c r="H119" s="923"/>
      <c r="J119" s="925"/>
    </row>
    <row r="120" spans="1:10" s="719" customFormat="1" ht="52.8">
      <c r="A120" s="813" t="s">
        <v>183</v>
      </c>
      <c r="B120" s="721" t="s">
        <v>1021</v>
      </c>
      <c r="C120" s="715" t="s">
        <v>127</v>
      </c>
      <c r="D120" s="821">
        <f>D118</f>
        <v>1159.2</v>
      </c>
      <c r="E120" s="724">
        <v>1.4</v>
      </c>
      <c r="F120" s="725">
        <v>0</v>
      </c>
      <c r="G120" s="724"/>
      <c r="H120" s="725">
        <f>F120*D120</f>
        <v>0</v>
      </c>
      <c r="J120" s="925"/>
    </row>
    <row r="121" spans="1:10" s="719" customFormat="1">
      <c r="A121" s="822" t="s">
        <v>4</v>
      </c>
      <c r="B121" s="823"/>
      <c r="C121" s="824"/>
      <c r="D121" s="825"/>
      <c r="E121" s="826"/>
      <c r="F121" s="930"/>
      <c r="G121" s="930"/>
      <c r="H121" s="930"/>
      <c r="J121" s="925"/>
    </row>
    <row r="122" spans="1:10" s="719" customFormat="1" ht="15.6">
      <c r="A122" s="819" t="s">
        <v>1022</v>
      </c>
      <c r="B122" s="830"/>
      <c r="C122" s="715"/>
      <c r="D122" s="820"/>
      <c r="E122" s="821"/>
      <c r="F122" s="724"/>
      <c r="G122" s="724"/>
      <c r="H122" s="724"/>
      <c r="J122" s="925"/>
    </row>
    <row r="123" spans="1:10" s="719" customFormat="1" ht="15.6">
      <c r="A123" s="819"/>
      <c r="B123" s="830"/>
      <c r="C123" s="715"/>
      <c r="D123" s="820"/>
      <c r="E123" s="821"/>
      <c r="F123" s="724"/>
      <c r="G123" s="724"/>
      <c r="H123" s="724"/>
      <c r="J123" s="925"/>
    </row>
    <row r="124" spans="1:10" s="719" customFormat="1" ht="39.6">
      <c r="A124" s="813" t="s">
        <v>1136</v>
      </c>
      <c r="B124" s="721" t="s">
        <v>1137</v>
      </c>
      <c r="C124" s="715" t="s">
        <v>20</v>
      </c>
      <c r="D124" s="820">
        <v>221</v>
      </c>
      <c r="E124" s="821"/>
      <c r="F124" s="725">
        <v>0</v>
      </c>
      <c r="G124" s="724"/>
      <c r="H124" s="725">
        <f>F124*D124</f>
        <v>0</v>
      </c>
      <c r="J124" s="925"/>
    </row>
    <row r="125" spans="1:10" s="719" customFormat="1">
      <c r="A125" s="813"/>
      <c r="B125" s="721"/>
      <c r="C125" s="715"/>
      <c r="D125" s="820"/>
      <c r="E125" s="821"/>
      <c r="F125" s="724"/>
      <c r="G125" s="724"/>
      <c r="H125" s="724"/>
      <c r="J125" s="925"/>
    </row>
    <row r="126" spans="1:10" s="719" customFormat="1" ht="39.6">
      <c r="A126" s="813" t="s">
        <v>1025</v>
      </c>
      <c r="B126" s="721" t="s">
        <v>1026</v>
      </c>
      <c r="C126" s="715" t="s">
        <v>20</v>
      </c>
      <c r="D126" s="820">
        <v>247</v>
      </c>
      <c r="E126" s="821"/>
      <c r="F126" s="725">
        <v>0</v>
      </c>
      <c r="G126" s="724"/>
      <c r="H126" s="725">
        <f>F126*D126</f>
        <v>0</v>
      </c>
      <c r="J126" s="925"/>
    </row>
    <row r="127" spans="1:10" s="719" customFormat="1">
      <c r="A127" s="813" t="s">
        <v>4</v>
      </c>
      <c r="B127" s="721"/>
      <c r="C127" s="715"/>
      <c r="D127" s="820"/>
      <c r="E127" s="821"/>
      <c r="F127" s="724"/>
      <c r="G127" s="724"/>
      <c r="H127" s="724"/>
      <c r="J127" s="925"/>
    </row>
    <row r="128" spans="1:10" s="719" customFormat="1" ht="15.6">
      <c r="A128" s="819" t="s">
        <v>1091</v>
      </c>
      <c r="B128" s="830"/>
      <c r="C128" s="802"/>
      <c r="D128" s="933"/>
      <c r="E128" s="934"/>
      <c r="F128" s="724"/>
      <c r="G128" s="724"/>
      <c r="H128" s="724"/>
      <c r="J128" s="925"/>
    </row>
    <row r="129" spans="1:10" s="719" customFormat="1">
      <c r="A129" s="813"/>
      <c r="B129" s="721"/>
      <c r="C129" s="715"/>
      <c r="D129" s="820"/>
      <c r="E129" s="821"/>
      <c r="F129" s="724"/>
      <c r="G129" s="724"/>
      <c r="H129" s="724"/>
      <c r="J129" s="925"/>
    </row>
    <row r="130" spans="1:10" s="719" customFormat="1" ht="39.6">
      <c r="A130" s="813" t="s">
        <v>1092</v>
      </c>
      <c r="B130" s="721" t="s">
        <v>1093</v>
      </c>
      <c r="C130" s="715" t="s">
        <v>127</v>
      </c>
      <c r="D130" s="820">
        <f>55*0.1</f>
        <v>5.5</v>
      </c>
      <c r="E130" s="821"/>
      <c r="F130" s="725">
        <v>0</v>
      </c>
      <c r="G130" s="724"/>
      <c r="H130" s="725">
        <f>F130*D130</f>
        <v>0</v>
      </c>
      <c r="J130" s="925"/>
    </row>
    <row r="131" spans="1:10" s="719" customFormat="1">
      <c r="A131" s="813"/>
      <c r="B131" s="721"/>
      <c r="C131" s="715"/>
      <c r="D131" s="820"/>
      <c r="E131" s="821"/>
      <c r="F131" s="724"/>
      <c r="G131" s="724"/>
      <c r="H131" s="724"/>
      <c r="J131" s="925"/>
    </row>
    <row r="132" spans="1:10" s="719" customFormat="1" ht="39.6">
      <c r="A132" s="813" t="s">
        <v>1094</v>
      </c>
      <c r="B132" s="721" t="s">
        <v>1095</v>
      </c>
      <c r="C132" s="715" t="s">
        <v>127</v>
      </c>
      <c r="D132" s="820">
        <f>55*0.9</f>
        <v>49.5</v>
      </c>
      <c r="E132" s="821"/>
      <c r="F132" s="725">
        <v>0</v>
      </c>
      <c r="G132" s="724"/>
      <c r="H132" s="725">
        <f>F132*D132</f>
        <v>0</v>
      </c>
      <c r="J132" s="925"/>
    </row>
    <row r="133" spans="1:10" s="719" customFormat="1">
      <c r="A133" s="813"/>
      <c r="B133" s="721"/>
      <c r="C133" s="715"/>
      <c r="D133" s="820"/>
      <c r="E133" s="821"/>
      <c r="F133" s="724"/>
      <c r="G133" s="724"/>
      <c r="H133" s="724"/>
      <c r="J133" s="925"/>
    </row>
    <row r="134" spans="1:10" s="719" customFormat="1" ht="26.4">
      <c r="A134" s="813" t="s">
        <v>197</v>
      </c>
      <c r="B134" s="721" t="s">
        <v>198</v>
      </c>
      <c r="C134" s="715" t="s">
        <v>127</v>
      </c>
      <c r="D134" s="820">
        <f>D132+D130</f>
        <v>55</v>
      </c>
      <c r="E134" s="821"/>
      <c r="F134" s="725">
        <v>0</v>
      </c>
      <c r="G134" s="724"/>
      <c r="H134" s="725">
        <f>F134*D134</f>
        <v>0</v>
      </c>
      <c r="J134" s="925"/>
    </row>
    <row r="135" spans="1:10" s="719" customFormat="1">
      <c r="A135" s="822"/>
      <c r="B135" s="823"/>
      <c r="C135" s="824"/>
      <c r="D135" s="825"/>
      <c r="E135" s="826"/>
      <c r="F135" s="930"/>
      <c r="G135" s="930"/>
      <c r="H135" s="930"/>
      <c r="J135" s="925"/>
    </row>
    <row r="136" spans="1:10" s="719" customFormat="1">
      <c r="A136" s="822"/>
      <c r="B136" s="823"/>
      <c r="C136" s="824"/>
      <c r="D136" s="825"/>
      <c r="E136" s="826"/>
      <c r="F136" s="930"/>
      <c r="G136" s="930"/>
      <c r="H136" s="930"/>
      <c r="J136" s="925"/>
    </row>
    <row r="137" spans="1:10" s="719" customFormat="1" ht="13.8" thickBot="1">
      <c r="A137" s="935"/>
      <c r="B137" s="727"/>
      <c r="C137" s="728"/>
      <c r="D137" s="936"/>
      <c r="E137" s="937"/>
      <c r="F137" s="927"/>
      <c r="G137" s="927"/>
      <c r="H137" s="927"/>
      <c r="J137" s="925"/>
    </row>
    <row r="138" spans="1:10" s="719" customFormat="1" ht="16.2" thickBot="1">
      <c r="A138" s="813"/>
      <c r="B138" s="721"/>
      <c r="C138" s="715"/>
      <c r="D138" s="820"/>
      <c r="E138" s="821"/>
      <c r="F138" s="928" t="s">
        <v>1007</v>
      </c>
      <c r="G138" s="929"/>
      <c r="H138" s="928">
        <f>SUM(H102:H137)</f>
        <v>0</v>
      </c>
      <c r="J138" s="925"/>
    </row>
    <row r="139" spans="1:10" s="719" customFormat="1">
      <c r="J139" s="925"/>
    </row>
    <row r="140" spans="1:10" s="719" customFormat="1">
      <c r="J140" s="925"/>
    </row>
    <row r="141" spans="1:10" s="719" customFormat="1">
      <c r="A141" s="713"/>
      <c r="B141" s="721"/>
      <c r="C141" s="715"/>
      <c r="D141" s="841"/>
      <c r="E141" s="749"/>
      <c r="F141" s="724"/>
      <c r="G141" s="724"/>
      <c r="H141" s="724"/>
      <c r="J141" s="925"/>
    </row>
    <row r="142" spans="1:10" s="719" customFormat="1" ht="17.399999999999999">
      <c r="A142" s="842" t="s">
        <v>1027</v>
      </c>
      <c r="B142" s="721"/>
      <c r="C142" s="715"/>
      <c r="D142" s="841"/>
      <c r="E142" s="749"/>
      <c r="F142" s="724"/>
      <c r="G142" s="724"/>
      <c r="H142" s="724"/>
      <c r="J142" s="925"/>
    </row>
    <row r="143" spans="1:10" s="719" customFormat="1">
      <c r="A143" s="713"/>
      <c r="B143" s="721"/>
      <c r="C143" s="715"/>
      <c r="D143" s="841"/>
      <c r="E143" s="749"/>
      <c r="F143" s="724"/>
      <c r="G143" s="724"/>
      <c r="H143" s="724"/>
      <c r="J143" s="925"/>
    </row>
    <row r="144" spans="1:10" s="719" customFormat="1" ht="13.8" thickBot="1">
      <c r="A144" s="843"/>
      <c r="B144" s="844"/>
      <c r="C144" s="845"/>
      <c r="D144" s="846"/>
      <c r="E144" s="846"/>
      <c r="F144" s="724"/>
      <c r="G144" s="724"/>
      <c r="H144" s="724"/>
      <c r="J144" s="925"/>
    </row>
    <row r="145" spans="1:10" s="719" customFormat="1" ht="27" thickBot="1">
      <c r="A145" s="814" t="s">
        <v>103</v>
      </c>
      <c r="B145" s="814" t="s">
        <v>989</v>
      </c>
      <c r="C145" s="815" t="s">
        <v>990</v>
      </c>
      <c r="D145" s="847" t="s">
        <v>105</v>
      </c>
      <c r="E145" s="847"/>
      <c r="F145" s="814" t="s">
        <v>92</v>
      </c>
      <c r="G145" s="814"/>
      <c r="H145" s="814" t="s">
        <v>970</v>
      </c>
      <c r="J145" s="925"/>
    </row>
    <row r="146" spans="1:10" s="719" customFormat="1">
      <c r="A146" s="848"/>
      <c r="B146" s="721"/>
      <c r="C146" s="715"/>
      <c r="D146" s="841"/>
      <c r="E146" s="749"/>
      <c r="F146" s="724"/>
      <c r="G146" s="724"/>
      <c r="H146" s="724"/>
      <c r="J146" s="925"/>
    </row>
    <row r="147" spans="1:10" s="719" customFormat="1" ht="15.6">
      <c r="A147" s="849" t="s">
        <v>1028</v>
      </c>
      <c r="B147" s="830" t="s">
        <v>1029</v>
      </c>
      <c r="C147" s="715"/>
      <c r="D147" s="841"/>
      <c r="E147" s="749"/>
      <c r="F147" s="724"/>
      <c r="G147" s="724"/>
      <c r="H147" s="724"/>
      <c r="J147" s="925"/>
    </row>
    <row r="148" spans="1:10" s="719" customFormat="1">
      <c r="A148" s="713"/>
      <c r="B148" s="721"/>
      <c r="C148" s="715"/>
      <c r="D148" s="841"/>
      <c r="E148" s="749"/>
      <c r="F148" s="724"/>
      <c r="G148" s="724"/>
      <c r="H148" s="724"/>
      <c r="J148" s="925"/>
    </row>
    <row r="149" spans="1:10" s="719" customFormat="1" ht="79.2">
      <c r="A149" s="713" t="s">
        <v>206</v>
      </c>
      <c r="B149" s="721" t="s">
        <v>1030</v>
      </c>
      <c r="C149" s="715" t="s">
        <v>20</v>
      </c>
      <c r="D149" s="841">
        <v>315</v>
      </c>
      <c r="E149" s="749"/>
      <c r="F149" s="725">
        <v>0</v>
      </c>
      <c r="G149" s="724"/>
      <c r="H149" s="725">
        <f>F149*D149</f>
        <v>0</v>
      </c>
      <c r="J149" s="925"/>
    </row>
    <row r="150" spans="1:10" s="719" customFormat="1">
      <c r="A150" s="862"/>
      <c r="B150" s="938"/>
      <c r="C150" s="787"/>
      <c r="D150" s="803"/>
      <c r="E150" s="939"/>
      <c r="F150" s="940"/>
      <c r="G150" s="940"/>
      <c r="H150" s="940"/>
      <c r="J150" s="925"/>
    </row>
    <row r="151" spans="1:10" s="719" customFormat="1" ht="15.6">
      <c r="A151" s="801" t="s">
        <v>1031</v>
      </c>
      <c r="B151" s="801" t="s">
        <v>1032</v>
      </c>
      <c r="C151" s="852"/>
      <c r="D151" s="853"/>
      <c r="E151" s="854"/>
      <c r="F151" s="724"/>
      <c r="G151" s="724"/>
      <c r="H151" s="724"/>
      <c r="J151" s="925"/>
    </row>
    <row r="152" spans="1:10" s="719" customFormat="1" ht="15.6">
      <c r="A152" s="801"/>
      <c r="B152" s="801"/>
      <c r="C152" s="852"/>
      <c r="D152" s="853"/>
      <c r="E152" s="854"/>
      <c r="F152" s="724"/>
      <c r="G152" s="724"/>
      <c r="H152" s="724"/>
      <c r="J152" s="925"/>
    </row>
    <row r="153" spans="1:10" s="719" customFormat="1" ht="66">
      <c r="A153" s="713" t="s">
        <v>1138</v>
      </c>
      <c r="B153" s="850" t="s">
        <v>1180</v>
      </c>
      <c r="C153" s="780" t="s">
        <v>127</v>
      </c>
      <c r="D153" s="792">
        <v>554</v>
      </c>
      <c r="E153" s="851"/>
      <c r="F153" s="948">
        <v>0</v>
      </c>
      <c r="G153" s="856"/>
      <c r="H153" s="948">
        <f>F153*D153</f>
        <v>0</v>
      </c>
      <c r="J153" s="925"/>
    </row>
    <row r="154" spans="1:10" s="719" customFormat="1">
      <c r="A154" s="862"/>
      <c r="B154" s="938"/>
      <c r="C154" s="787"/>
      <c r="D154" s="803"/>
      <c r="E154" s="939"/>
      <c r="F154" s="1006"/>
      <c r="G154" s="940"/>
      <c r="H154" s="1006"/>
      <c r="J154" s="925"/>
    </row>
    <row r="155" spans="1:10" s="719" customFormat="1" ht="52.8">
      <c r="A155" s="713" t="s">
        <v>1140</v>
      </c>
      <c r="B155" s="850" t="s">
        <v>1141</v>
      </c>
      <c r="C155" s="780" t="s">
        <v>127</v>
      </c>
      <c r="D155" s="792">
        <v>412</v>
      </c>
      <c r="E155" s="851"/>
      <c r="F155" s="413">
        <v>0</v>
      </c>
      <c r="G155" s="834"/>
      <c r="H155" s="413">
        <f>F155*D155</f>
        <v>0</v>
      </c>
      <c r="J155" s="925"/>
    </row>
    <row r="156" spans="1:10" s="719" customFormat="1">
      <c r="A156" s="862"/>
      <c r="B156" s="938"/>
      <c r="C156" s="787"/>
      <c r="D156" s="803"/>
      <c r="E156" s="939"/>
      <c r="F156" s="1006"/>
      <c r="G156" s="940"/>
      <c r="H156" s="1006"/>
      <c r="J156" s="925"/>
    </row>
    <row r="157" spans="1:10" s="719" customFormat="1" ht="15.6">
      <c r="A157" s="860" t="s">
        <v>1142</v>
      </c>
      <c r="B157" s="850"/>
      <c r="C157" s="780"/>
      <c r="D157" s="792"/>
      <c r="E157" s="851"/>
      <c r="F157" s="856"/>
      <c r="G157" s="856"/>
      <c r="H157" s="856"/>
      <c r="J157" s="925"/>
    </row>
    <row r="158" spans="1:10" s="719" customFormat="1" ht="15.6">
      <c r="A158" s="860"/>
      <c r="B158" s="850"/>
      <c r="C158" s="780"/>
      <c r="D158" s="792"/>
      <c r="E158" s="851"/>
      <c r="F158" s="856"/>
      <c r="G158" s="856"/>
      <c r="H158" s="856"/>
      <c r="J158" s="925"/>
    </row>
    <row r="159" spans="1:10" s="719" customFormat="1" ht="66">
      <c r="A159" s="713" t="s">
        <v>1143</v>
      </c>
      <c r="B159" s="926" t="s">
        <v>1144</v>
      </c>
      <c r="C159" s="716" t="s">
        <v>127</v>
      </c>
      <c r="D159" s="716">
        <v>554</v>
      </c>
      <c r="E159" s="851"/>
      <c r="F159" s="948">
        <v>0</v>
      </c>
      <c r="G159" s="856"/>
      <c r="H159" s="948">
        <f>F159*D159</f>
        <v>0</v>
      </c>
      <c r="J159" s="925"/>
    </row>
    <row r="160" spans="1:10" s="719" customFormat="1" ht="15.6">
      <c r="A160" s="873"/>
      <c r="B160" s="938"/>
      <c r="C160" s="787"/>
      <c r="D160" s="803"/>
      <c r="E160" s="939"/>
      <c r="F160" s="940"/>
      <c r="G160" s="940"/>
      <c r="H160" s="940"/>
      <c r="J160" s="925"/>
    </row>
    <row r="161" spans="1:10" s="719" customFormat="1">
      <c r="A161" s="713"/>
      <c r="B161" s="774"/>
      <c r="C161" s="715"/>
      <c r="D161" s="857"/>
      <c r="E161" s="1014"/>
      <c r="F161" s="1015"/>
      <c r="G161" s="724"/>
      <c r="H161" s="724"/>
      <c r="J161" s="925"/>
    </row>
    <row r="162" spans="1:10" s="719" customFormat="1" ht="15.6">
      <c r="A162" s="860" t="s">
        <v>1036</v>
      </c>
      <c r="B162" s="861"/>
      <c r="C162" s="852"/>
      <c r="D162" s="853"/>
      <c r="E162" s="854"/>
      <c r="F162" s="724"/>
      <c r="G162" s="724"/>
      <c r="H162" s="724"/>
      <c r="J162" s="925"/>
    </row>
    <row r="163" spans="1:10" s="719" customFormat="1">
      <c r="A163" s="713"/>
      <c r="B163" s="721"/>
      <c r="C163" s="715"/>
      <c r="D163" s="841"/>
      <c r="E163" s="749"/>
      <c r="F163" s="724"/>
      <c r="G163" s="724"/>
      <c r="H163" s="724"/>
      <c r="J163" s="925"/>
    </row>
    <row r="164" spans="1:10" s="719" customFormat="1" ht="26.4">
      <c r="A164" s="713" t="s">
        <v>217</v>
      </c>
      <c r="B164" s="721" t="s">
        <v>1037</v>
      </c>
      <c r="C164" s="715" t="s">
        <v>127</v>
      </c>
      <c r="D164" s="841">
        <v>20</v>
      </c>
      <c r="E164" s="749"/>
      <c r="F164" s="948">
        <v>0</v>
      </c>
      <c r="G164" s="856"/>
      <c r="H164" s="948">
        <f>F164*D164</f>
        <v>0</v>
      </c>
      <c r="J164" s="925"/>
    </row>
    <row r="165" spans="1:10" s="719" customFormat="1">
      <c r="A165" s="862"/>
      <c r="B165" s="823"/>
      <c r="C165" s="824"/>
      <c r="D165" s="863"/>
      <c r="E165" s="864"/>
      <c r="F165" s="930"/>
      <c r="G165" s="930"/>
      <c r="H165" s="930"/>
      <c r="J165" s="925"/>
    </row>
    <row r="166" spans="1:10" s="719" customFormat="1">
      <c r="A166" s="862"/>
      <c r="B166" s="823"/>
      <c r="C166" s="824"/>
      <c r="D166" s="863"/>
      <c r="E166" s="864"/>
      <c r="F166" s="940"/>
      <c r="G166" s="940"/>
      <c r="H166" s="940"/>
      <c r="J166" s="925"/>
    </row>
    <row r="167" spans="1:10" s="719" customFormat="1" ht="15.6">
      <c r="A167" s="860" t="s">
        <v>1038</v>
      </c>
      <c r="B167" s="861"/>
      <c r="C167" s="852"/>
      <c r="D167" s="853"/>
      <c r="E167" s="854"/>
      <c r="F167" s="834"/>
      <c r="G167" s="834"/>
      <c r="H167" s="834"/>
      <c r="J167" s="925"/>
    </row>
    <row r="168" spans="1:10" s="719" customFormat="1" ht="15.6">
      <c r="A168" s="860"/>
      <c r="B168" s="860" t="s">
        <v>1039</v>
      </c>
      <c r="C168" s="852"/>
      <c r="D168" s="853"/>
      <c r="E168" s="854"/>
      <c r="F168" s="834"/>
      <c r="G168" s="834"/>
      <c r="H168" s="834"/>
      <c r="J168" s="925"/>
    </row>
    <row r="169" spans="1:10" s="719" customFormat="1">
      <c r="A169" s="862"/>
      <c r="B169" s="823"/>
      <c r="C169" s="824"/>
      <c r="D169" s="863"/>
      <c r="E169" s="864"/>
      <c r="F169" s="414"/>
      <c r="G169" s="414"/>
      <c r="H169" s="414"/>
      <c r="J169" s="925"/>
    </row>
    <row r="170" spans="1:10" s="719" customFormat="1">
      <c r="A170" s="862"/>
      <c r="B170" s="823"/>
      <c r="C170" s="824"/>
      <c r="D170" s="863"/>
      <c r="E170" s="864"/>
      <c r="F170" s="414"/>
      <c r="G170" s="414"/>
      <c r="H170" s="414"/>
      <c r="J170" s="925"/>
    </row>
    <row r="171" spans="1:10" s="719" customFormat="1" ht="52.8">
      <c r="A171" s="713" t="s">
        <v>221</v>
      </c>
      <c r="B171" s="721" t="s">
        <v>1181</v>
      </c>
      <c r="C171" s="715" t="s">
        <v>127</v>
      </c>
      <c r="D171" s="841">
        <v>412</v>
      </c>
      <c r="E171" s="749"/>
      <c r="F171" s="834">
        <v>0</v>
      </c>
      <c r="G171" s="834"/>
      <c r="H171" s="834">
        <f>F171*D171</f>
        <v>0</v>
      </c>
      <c r="J171" s="925"/>
    </row>
    <row r="172" spans="1:10" s="719" customFormat="1">
      <c r="A172" s="862"/>
      <c r="B172" s="823"/>
      <c r="C172" s="824"/>
      <c r="D172" s="863"/>
      <c r="E172" s="864"/>
      <c r="F172" s="414"/>
      <c r="G172" s="414"/>
      <c r="H172" s="414"/>
      <c r="J172" s="925"/>
    </row>
    <row r="173" spans="1:10" s="719" customFormat="1">
      <c r="A173" s="862"/>
      <c r="B173" s="823"/>
      <c r="C173" s="824"/>
      <c r="D173" s="863"/>
      <c r="E173" s="864"/>
      <c r="F173" s="414"/>
      <c r="G173" s="414"/>
      <c r="H173" s="414"/>
      <c r="J173" s="925"/>
    </row>
    <row r="174" spans="1:10" s="719" customFormat="1" ht="15.6">
      <c r="A174" s="860" t="s">
        <v>1146</v>
      </c>
      <c r="B174" s="721"/>
      <c r="C174" s="715"/>
      <c r="D174" s="841"/>
      <c r="E174" s="749"/>
      <c r="F174" s="723"/>
      <c r="G174" s="723"/>
      <c r="H174" s="723"/>
      <c r="J174" s="925"/>
    </row>
    <row r="175" spans="1:10" s="719" customFormat="1" ht="15.6">
      <c r="A175" s="860"/>
      <c r="B175" s="721"/>
      <c r="C175" s="715"/>
      <c r="D175" s="841"/>
      <c r="E175" s="749"/>
      <c r="F175" s="723"/>
      <c r="G175" s="723"/>
      <c r="H175" s="723"/>
      <c r="J175" s="925"/>
    </row>
    <row r="176" spans="1:10" s="719" customFormat="1" ht="39.6">
      <c r="A176" s="713" t="s">
        <v>1147</v>
      </c>
      <c r="B176" s="721" t="s">
        <v>1148</v>
      </c>
      <c r="C176" s="716" t="s">
        <v>127</v>
      </c>
      <c r="D176" s="841">
        <v>12</v>
      </c>
      <c r="E176" s="749"/>
      <c r="F176" s="413">
        <v>0</v>
      </c>
      <c r="G176" s="834"/>
      <c r="H176" s="413">
        <f>F176*D176</f>
        <v>0</v>
      </c>
      <c r="J176" s="925"/>
    </row>
    <row r="177" spans="1:10" s="719" customFormat="1">
      <c r="A177" s="713"/>
      <c r="B177" s="721"/>
      <c r="C177" s="716"/>
      <c r="D177" s="841"/>
      <c r="E177" s="749"/>
      <c r="F177" s="871"/>
      <c r="G177" s="834"/>
      <c r="H177" s="871"/>
      <c r="J177" s="925"/>
    </row>
    <row r="178" spans="1:10" s="719" customFormat="1" ht="52.8">
      <c r="A178" s="713" t="s">
        <v>1149</v>
      </c>
      <c r="B178" s="721" t="s">
        <v>1150</v>
      </c>
      <c r="C178" s="716" t="s">
        <v>127</v>
      </c>
      <c r="D178" s="841">
        <v>14</v>
      </c>
      <c r="E178" s="749"/>
      <c r="F178" s="413">
        <v>0</v>
      </c>
      <c r="G178" s="834"/>
      <c r="H178" s="413">
        <f>F178*D178</f>
        <v>0</v>
      </c>
      <c r="J178" s="925"/>
    </row>
    <row r="179" spans="1:10" s="719" customFormat="1" ht="15.6">
      <c r="A179" s="860"/>
      <c r="B179" s="721"/>
      <c r="C179" s="715"/>
      <c r="D179" s="841"/>
      <c r="E179" s="749"/>
      <c r="F179" s="723"/>
      <c r="G179" s="723"/>
      <c r="H179" s="723"/>
      <c r="J179" s="925"/>
    </row>
    <row r="180" spans="1:10" s="719" customFormat="1">
      <c r="A180" s="713"/>
      <c r="B180" s="721"/>
      <c r="C180" s="715"/>
      <c r="D180" s="841"/>
      <c r="E180" s="749"/>
      <c r="F180" s="834"/>
      <c r="G180" s="834"/>
      <c r="H180" s="834"/>
      <c r="J180" s="925"/>
    </row>
    <row r="181" spans="1:10" s="719" customFormat="1" ht="15.6">
      <c r="A181" s="801" t="s">
        <v>1151</v>
      </c>
      <c r="B181" s="721"/>
      <c r="C181" s="715"/>
      <c r="D181" s="841"/>
      <c r="E181" s="749"/>
      <c r="F181" s="723"/>
      <c r="G181" s="723"/>
      <c r="H181" s="723"/>
      <c r="J181" s="925"/>
    </row>
    <row r="182" spans="1:10" s="719" customFormat="1" ht="15.6">
      <c r="A182" s="801"/>
      <c r="B182" s="721"/>
      <c r="C182" s="715"/>
      <c r="D182" s="841"/>
      <c r="E182" s="749"/>
      <c r="F182" s="723"/>
      <c r="G182" s="723"/>
      <c r="H182" s="723"/>
      <c r="J182" s="925"/>
    </row>
    <row r="183" spans="1:10" s="719" customFormat="1" ht="66">
      <c r="A183" s="713" t="s">
        <v>1152</v>
      </c>
      <c r="B183" s="721" t="s">
        <v>1153</v>
      </c>
      <c r="C183" s="716" t="s">
        <v>127</v>
      </c>
      <c r="D183" s="841">
        <v>10</v>
      </c>
      <c r="E183" s="749"/>
      <c r="F183" s="722">
        <v>0</v>
      </c>
      <c r="G183" s="723"/>
      <c r="H183" s="722">
        <f>F183*D183</f>
        <v>0</v>
      </c>
      <c r="J183" s="925"/>
    </row>
    <row r="184" spans="1:10" s="719" customFormat="1">
      <c r="A184" s="862"/>
      <c r="B184" s="823"/>
      <c r="D184" s="863"/>
      <c r="E184" s="864"/>
      <c r="F184" s="827"/>
      <c r="G184" s="827"/>
      <c r="H184" s="827"/>
      <c r="J184" s="925"/>
    </row>
    <row r="185" spans="1:10" s="719" customFormat="1" ht="184.8">
      <c r="A185" s="713" t="s">
        <v>1154</v>
      </c>
      <c r="B185" s="721" t="s">
        <v>1155</v>
      </c>
      <c r="C185" s="716" t="s">
        <v>127</v>
      </c>
      <c r="D185" s="715">
        <v>21</v>
      </c>
      <c r="E185" s="716"/>
      <c r="F185" s="413">
        <v>0</v>
      </c>
      <c r="G185" s="716"/>
      <c r="H185" s="413">
        <f>D185*F185</f>
        <v>0</v>
      </c>
      <c r="J185" s="925"/>
    </row>
    <row r="186" spans="1:10" s="719" customFormat="1">
      <c r="A186" s="862"/>
      <c r="B186" s="823"/>
      <c r="D186" s="824"/>
      <c r="F186" s="414"/>
      <c r="H186" s="414"/>
      <c r="J186" s="925"/>
    </row>
    <row r="187" spans="1:10" s="719" customFormat="1">
      <c r="J187" s="925"/>
    </row>
    <row r="188" spans="1:10" s="719" customFormat="1" ht="15.6">
      <c r="A188" s="801" t="s">
        <v>1156</v>
      </c>
      <c r="B188" s="801"/>
      <c r="C188" s="715"/>
      <c r="D188" s="841"/>
      <c r="E188" s="749"/>
      <c r="F188" s="724"/>
      <c r="G188" s="724"/>
      <c r="H188" s="724"/>
      <c r="J188" s="925"/>
    </row>
    <row r="189" spans="1:10" s="719" customFormat="1">
      <c r="A189" s="713" t="s">
        <v>4</v>
      </c>
      <c r="B189" s="721"/>
      <c r="C189" s="715"/>
      <c r="D189" s="841"/>
      <c r="E189" s="749"/>
      <c r="F189" s="724"/>
      <c r="G189" s="724"/>
      <c r="H189" s="724"/>
      <c r="J189" s="925"/>
    </row>
    <row r="190" spans="1:10" s="719" customFormat="1" ht="15.6">
      <c r="A190" s="860" t="s">
        <v>1157</v>
      </c>
      <c r="B190" s="721"/>
      <c r="C190" s="715"/>
      <c r="D190" s="841"/>
      <c r="E190" s="749"/>
      <c r="F190" s="724"/>
      <c r="G190" s="724"/>
      <c r="H190" s="724"/>
      <c r="J190" s="925"/>
    </row>
    <row r="191" spans="1:10" s="719" customFormat="1" ht="15.6">
      <c r="A191" s="873"/>
      <c r="B191" s="823"/>
      <c r="C191" s="824"/>
      <c r="D191" s="863"/>
      <c r="E191" s="864"/>
      <c r="F191" s="930"/>
      <c r="G191" s="930"/>
      <c r="H191" s="930"/>
      <c r="J191" s="925"/>
    </row>
    <row r="192" spans="1:10" s="719" customFormat="1" ht="52.8">
      <c r="A192" s="713" t="s">
        <v>228</v>
      </c>
      <c r="B192" s="721" t="s">
        <v>1158</v>
      </c>
      <c r="C192" s="715" t="s">
        <v>136</v>
      </c>
      <c r="D192" s="841">
        <v>167</v>
      </c>
      <c r="E192" s="749"/>
      <c r="F192" s="413">
        <v>0</v>
      </c>
      <c r="G192" s="834"/>
      <c r="H192" s="413">
        <f>F192*D192</f>
        <v>0</v>
      </c>
      <c r="J192" s="925"/>
    </row>
    <row r="193" spans="1:10" s="719" customFormat="1">
      <c r="A193" s="713"/>
      <c r="B193" s="721"/>
      <c r="C193" s="715"/>
      <c r="D193" s="841"/>
      <c r="E193" s="749"/>
      <c r="F193" s="871"/>
      <c r="G193" s="834"/>
      <c r="H193" s="871"/>
      <c r="J193" s="925"/>
    </row>
    <row r="194" spans="1:10" s="719" customFormat="1" ht="66">
      <c r="A194" s="713" t="s">
        <v>1159</v>
      </c>
      <c r="B194" s="721" t="s">
        <v>1160</v>
      </c>
      <c r="C194" s="715" t="s">
        <v>136</v>
      </c>
      <c r="D194" s="841">
        <v>89</v>
      </c>
      <c r="E194" s="749"/>
      <c r="F194" s="413">
        <v>0</v>
      </c>
      <c r="G194" s="834"/>
      <c r="H194" s="413">
        <f>F194*D194</f>
        <v>0</v>
      </c>
      <c r="J194" s="925"/>
    </row>
    <row r="195" spans="1:10" s="719" customFormat="1">
      <c r="A195" s="713"/>
      <c r="B195" s="721"/>
      <c r="C195" s="715"/>
      <c r="D195" s="841"/>
      <c r="E195" s="749"/>
      <c r="F195" s="871"/>
      <c r="G195" s="834"/>
      <c r="H195" s="871"/>
      <c r="J195" s="925"/>
    </row>
    <row r="196" spans="1:10" s="719" customFormat="1">
      <c r="A196" s="713" t="s">
        <v>1161</v>
      </c>
      <c r="B196" s="721" t="s">
        <v>1162</v>
      </c>
      <c r="C196" s="715" t="s">
        <v>136</v>
      </c>
      <c r="D196" s="841">
        <v>35</v>
      </c>
      <c r="E196" s="749"/>
      <c r="F196" s="1007">
        <v>0</v>
      </c>
      <c r="G196" s="1008"/>
      <c r="H196" s="1007">
        <f>F196*D196</f>
        <v>0</v>
      </c>
      <c r="J196" s="925"/>
    </row>
    <row r="197" spans="1:10" s="719" customFormat="1">
      <c r="A197" s="713"/>
      <c r="B197" s="721"/>
      <c r="C197" s="715"/>
      <c r="D197" s="841"/>
      <c r="E197" s="749"/>
      <c r="F197" s="723"/>
      <c r="G197" s="723"/>
      <c r="H197" s="723"/>
      <c r="J197" s="925"/>
    </row>
    <row r="198" spans="1:10" s="719" customFormat="1">
      <c r="A198" s="713"/>
      <c r="B198" s="721"/>
      <c r="C198" s="716"/>
      <c r="D198" s="841"/>
      <c r="E198" s="749"/>
      <c r="F198" s="856"/>
      <c r="G198" s="856"/>
      <c r="H198" s="856"/>
      <c r="J198" s="925"/>
    </row>
    <row r="199" spans="1:10" s="719" customFormat="1" ht="15.6">
      <c r="A199" s="860" t="s">
        <v>1163</v>
      </c>
      <c r="B199" s="721"/>
      <c r="C199" s="716"/>
      <c r="D199" s="841"/>
      <c r="E199" s="749"/>
      <c r="F199" s="856"/>
      <c r="G199" s="856"/>
      <c r="H199" s="856"/>
      <c r="J199" s="925"/>
    </row>
    <row r="200" spans="1:10" s="719" customFormat="1" ht="15.6">
      <c r="A200" s="860"/>
      <c r="B200" s="721"/>
      <c r="C200" s="716"/>
      <c r="D200" s="841"/>
      <c r="E200" s="749"/>
      <c r="F200" s="856"/>
      <c r="G200" s="856"/>
      <c r="H200" s="856"/>
      <c r="J200" s="925"/>
    </row>
    <row r="201" spans="1:10" s="719" customFormat="1" ht="52.8">
      <c r="A201" s="713" t="s">
        <v>1164</v>
      </c>
      <c r="B201" s="721" t="s">
        <v>1165</v>
      </c>
      <c r="C201" s="715" t="s">
        <v>136</v>
      </c>
      <c r="D201" s="841">
        <v>192</v>
      </c>
      <c r="E201" s="749"/>
      <c r="F201" s="413">
        <v>0</v>
      </c>
      <c r="G201" s="834"/>
      <c r="H201" s="413">
        <f>F201*D201</f>
        <v>0</v>
      </c>
      <c r="J201" s="925"/>
    </row>
    <row r="202" spans="1:10" s="719" customFormat="1">
      <c r="A202" s="713"/>
      <c r="B202" s="721"/>
      <c r="C202" s="715"/>
      <c r="D202" s="841"/>
      <c r="E202" s="749"/>
      <c r="F202" s="834"/>
      <c r="G202" s="834"/>
      <c r="H202" s="834"/>
      <c r="J202" s="925"/>
    </row>
    <row r="203" spans="1:10" s="719" customFormat="1">
      <c r="A203" s="713" t="s">
        <v>4</v>
      </c>
      <c r="B203" s="721"/>
      <c r="C203" s="715"/>
      <c r="D203" s="841"/>
      <c r="E203" s="749"/>
      <c r="F203" s="724"/>
      <c r="G203" s="724"/>
      <c r="H203" s="724"/>
      <c r="J203" s="925"/>
    </row>
    <row r="204" spans="1:10" s="719" customFormat="1" ht="15.6">
      <c r="A204" s="860" t="s">
        <v>1166</v>
      </c>
      <c r="B204" s="736"/>
      <c r="C204" s="715"/>
      <c r="D204" s="841"/>
      <c r="E204" s="749"/>
      <c r="F204" s="724"/>
      <c r="G204" s="724"/>
      <c r="H204" s="724"/>
      <c r="J204" s="925"/>
    </row>
    <row r="205" spans="1:10" s="719" customFormat="1">
      <c r="A205" s="713"/>
      <c r="B205" s="721"/>
      <c r="C205" s="715"/>
      <c r="D205" s="841"/>
      <c r="E205" s="749"/>
      <c r="F205" s="724"/>
      <c r="G205" s="724"/>
      <c r="H205" s="724"/>
      <c r="J205" s="925"/>
    </row>
    <row r="206" spans="1:10" s="719" customFormat="1" ht="52.8">
      <c r="A206" s="713" t="s">
        <v>1167</v>
      </c>
      <c r="B206" s="721" t="s">
        <v>1168</v>
      </c>
      <c r="C206" s="715" t="s">
        <v>127</v>
      </c>
      <c r="D206" s="841">
        <v>142</v>
      </c>
      <c r="E206" s="749"/>
      <c r="F206" s="725">
        <v>0</v>
      </c>
      <c r="G206" s="724"/>
      <c r="H206" s="725">
        <f>F206*D206</f>
        <v>0</v>
      </c>
      <c r="J206" s="925"/>
    </row>
    <row r="207" spans="1:10" s="719" customFormat="1">
      <c r="A207" s="713"/>
      <c r="B207" s="721"/>
      <c r="C207" s="715"/>
      <c r="D207" s="841"/>
      <c r="E207" s="749"/>
      <c r="F207" s="923"/>
      <c r="G207" s="724"/>
      <c r="H207" s="923"/>
      <c r="J207" s="925"/>
    </row>
    <row r="208" spans="1:10" s="719" customFormat="1" ht="13.8" thickBot="1">
      <c r="A208" s="726"/>
      <c r="B208" s="727"/>
      <c r="C208" s="728"/>
      <c r="D208" s="876"/>
      <c r="E208" s="877"/>
      <c r="F208" s="927"/>
      <c r="G208" s="927"/>
      <c r="H208" s="927"/>
      <c r="J208" s="925"/>
    </row>
    <row r="209" spans="1:10" s="719" customFormat="1" ht="16.2" thickBot="1">
      <c r="A209" s="713"/>
      <c r="B209" s="721"/>
      <c r="C209" s="715"/>
      <c r="D209" s="841"/>
      <c r="E209" s="749"/>
      <c r="F209" s="928" t="s">
        <v>1007</v>
      </c>
      <c r="G209" s="929"/>
      <c r="H209" s="928">
        <f>SUM(H146:H208)</f>
        <v>0</v>
      </c>
      <c r="J209" s="925"/>
    </row>
    <row r="210" spans="1:10" s="719" customFormat="1">
      <c r="J210" s="925"/>
    </row>
    <row r="211" spans="1:10" s="719" customFormat="1">
      <c r="J211" s="925"/>
    </row>
    <row r="212" spans="1:10" s="719" customFormat="1">
      <c r="A212" s="862"/>
      <c r="B212" s="823"/>
      <c r="C212" s="824"/>
      <c r="D212" s="863"/>
      <c r="E212" s="864"/>
      <c r="F212" s="950"/>
      <c r="G212" s="950"/>
      <c r="H212" s="950"/>
      <c r="J212" s="925"/>
    </row>
    <row r="213" spans="1:10" s="719" customFormat="1" ht="17.399999999999999">
      <c r="A213" s="842" t="s">
        <v>1041</v>
      </c>
      <c r="B213" s="721"/>
      <c r="C213" s="715"/>
      <c r="D213" s="841"/>
      <c r="E213" s="749"/>
      <c r="F213" s="924"/>
      <c r="G213" s="924"/>
      <c r="H213" s="924"/>
      <c r="J213" s="925"/>
    </row>
    <row r="214" spans="1:10" s="719" customFormat="1">
      <c r="A214" s="713"/>
      <c r="B214" s="721"/>
      <c r="C214" s="715"/>
      <c r="D214" s="841"/>
      <c r="E214" s="749"/>
      <c r="F214" s="924"/>
      <c r="G214" s="924"/>
      <c r="H214" s="924"/>
      <c r="J214" s="925"/>
    </row>
    <row r="215" spans="1:10" s="719" customFormat="1" ht="16.2" thickBot="1">
      <c r="A215" s="860"/>
      <c r="B215" s="801"/>
      <c r="C215" s="715"/>
      <c r="D215" s="841"/>
      <c r="E215" s="749"/>
      <c r="F215" s="924"/>
      <c r="G215" s="924"/>
      <c r="H215" s="924"/>
      <c r="J215" s="925"/>
    </row>
    <row r="216" spans="1:10" s="719" customFormat="1" ht="27" thickBot="1">
      <c r="A216" s="814" t="s">
        <v>103</v>
      </c>
      <c r="B216" s="814" t="s">
        <v>989</v>
      </c>
      <c r="C216" s="815" t="s">
        <v>990</v>
      </c>
      <c r="D216" s="847" t="s">
        <v>105</v>
      </c>
      <c r="E216" s="847"/>
      <c r="F216" s="814" t="s">
        <v>92</v>
      </c>
      <c r="G216" s="814"/>
      <c r="H216" s="814" t="s">
        <v>970</v>
      </c>
      <c r="J216" s="925"/>
    </row>
    <row r="217" spans="1:10" s="719" customFormat="1">
      <c r="A217" s="868"/>
      <c r="B217" s="861"/>
      <c r="C217" s="852"/>
      <c r="D217" s="853"/>
      <c r="E217" s="853"/>
      <c r="F217" s="852"/>
      <c r="G217" s="852"/>
      <c r="H217" s="852"/>
      <c r="J217" s="925"/>
    </row>
    <row r="218" spans="1:10" s="719" customFormat="1" ht="15.6">
      <c r="A218" s="849" t="s">
        <v>1042</v>
      </c>
      <c r="B218" s="801"/>
      <c r="C218" s="715"/>
      <c r="D218" s="841"/>
      <c r="E218" s="749"/>
      <c r="F218" s="924"/>
      <c r="G218" s="924"/>
      <c r="H218" s="924"/>
      <c r="J218" s="925"/>
    </row>
    <row r="219" spans="1:10" s="719" customFormat="1">
      <c r="A219" s="713"/>
      <c r="B219" s="721"/>
      <c r="C219" s="715"/>
      <c r="D219" s="841"/>
      <c r="E219" s="749"/>
      <c r="F219" s="856"/>
      <c r="G219" s="949"/>
      <c r="H219" s="856"/>
      <c r="J219" s="925"/>
    </row>
    <row r="220" spans="1:10" s="719" customFormat="1" ht="79.2">
      <c r="A220" s="713" t="s">
        <v>1096</v>
      </c>
      <c r="B220" s="721" t="s">
        <v>1097</v>
      </c>
      <c r="C220" s="715" t="s">
        <v>136</v>
      </c>
      <c r="D220" s="841">
        <v>24</v>
      </c>
      <c r="E220" s="749"/>
      <c r="F220" s="948">
        <v>0</v>
      </c>
      <c r="G220" s="949"/>
      <c r="H220" s="948">
        <f>F220*D220</f>
        <v>0</v>
      </c>
      <c r="J220" s="925"/>
    </row>
    <row r="221" spans="1:10" s="719" customFormat="1">
      <c r="A221" s="713"/>
      <c r="B221" s="721"/>
      <c r="C221" s="715"/>
      <c r="D221" s="841"/>
      <c r="E221" s="749"/>
      <c r="F221" s="856"/>
      <c r="G221" s="949"/>
      <c r="H221" s="856"/>
      <c r="J221" s="925"/>
    </row>
    <row r="222" spans="1:10" s="719" customFormat="1" ht="52.8">
      <c r="A222" s="713" t="s">
        <v>1045</v>
      </c>
      <c r="B222" s="721" t="s">
        <v>1046</v>
      </c>
      <c r="C222" s="715" t="s">
        <v>136</v>
      </c>
      <c r="D222" s="841">
        <f>D220</f>
        <v>24</v>
      </c>
      <c r="E222" s="749"/>
      <c r="F222" s="725">
        <v>0</v>
      </c>
      <c r="G222" s="924"/>
      <c r="H222" s="725">
        <f>F222*D222</f>
        <v>0</v>
      </c>
      <c r="J222" s="925"/>
    </row>
    <row r="223" spans="1:10" s="719" customFormat="1">
      <c r="A223" s="713"/>
      <c r="B223" s="721"/>
      <c r="C223" s="715"/>
      <c r="D223" s="841"/>
      <c r="E223" s="749"/>
      <c r="F223" s="724"/>
      <c r="G223" s="924"/>
      <c r="H223" s="724"/>
      <c r="J223" s="925"/>
    </row>
    <row r="224" spans="1:10" s="719" customFormat="1">
      <c r="A224" s="713"/>
      <c r="B224" s="721"/>
      <c r="C224" s="716"/>
      <c r="D224" s="716"/>
      <c r="E224" s="924"/>
      <c r="F224" s="924"/>
      <c r="G224" s="924"/>
      <c r="H224" s="924"/>
      <c r="J224" s="925"/>
    </row>
    <row r="225" spans="1:10" s="719" customFormat="1" ht="15.6">
      <c r="A225" s="860" t="s">
        <v>1054</v>
      </c>
      <c r="B225" s="830"/>
      <c r="C225" s="802"/>
      <c r="D225" s="874"/>
      <c r="E225" s="875"/>
      <c r="F225" s="924"/>
      <c r="G225" s="924"/>
      <c r="H225" s="924"/>
      <c r="J225" s="925"/>
    </row>
    <row r="226" spans="1:10" s="719" customFormat="1" ht="15.6">
      <c r="A226" s="860"/>
      <c r="B226" s="830"/>
      <c r="C226" s="802"/>
      <c r="D226" s="874"/>
      <c r="E226" s="875"/>
      <c r="F226" s="924"/>
      <c r="G226" s="924"/>
      <c r="H226" s="924"/>
      <c r="J226" s="925"/>
    </row>
    <row r="227" spans="1:10" s="719" customFormat="1" ht="66">
      <c r="A227" s="713" t="s">
        <v>1055</v>
      </c>
      <c r="B227" s="721" t="s">
        <v>1056</v>
      </c>
      <c r="C227" s="715" t="s">
        <v>17</v>
      </c>
      <c r="D227" s="841">
        <v>3</v>
      </c>
      <c r="E227" s="749"/>
      <c r="F227" s="948">
        <v>0</v>
      </c>
      <c r="G227" s="949"/>
      <c r="H227" s="948">
        <f>F227*D227</f>
        <v>0</v>
      </c>
      <c r="J227" s="925"/>
    </row>
    <row r="228" spans="1:10" s="719" customFormat="1">
      <c r="A228" s="713"/>
      <c r="B228" s="721"/>
      <c r="C228" s="715"/>
      <c r="D228" s="841"/>
      <c r="E228" s="749"/>
      <c r="F228" s="856"/>
      <c r="G228" s="949"/>
      <c r="H228" s="856"/>
      <c r="J228" s="925"/>
    </row>
    <row r="229" spans="1:10" s="719" customFormat="1" ht="26.4">
      <c r="A229" s="713" t="s">
        <v>1057</v>
      </c>
      <c r="B229" s="721" t="s">
        <v>1058</v>
      </c>
      <c r="C229" s="715" t="s">
        <v>17</v>
      </c>
      <c r="D229" s="841">
        <v>3</v>
      </c>
      <c r="E229" s="749"/>
      <c r="F229" s="725">
        <v>0</v>
      </c>
      <c r="G229" s="924"/>
      <c r="H229" s="725">
        <f>F229*D229</f>
        <v>0</v>
      </c>
      <c r="J229" s="925"/>
    </row>
    <row r="230" spans="1:10" s="719" customFormat="1">
      <c r="A230" s="713"/>
      <c r="B230" s="721"/>
      <c r="C230" s="715"/>
      <c r="D230" s="841"/>
      <c r="E230" s="749"/>
      <c r="F230" s="724"/>
      <c r="G230" s="924"/>
      <c r="H230" s="724"/>
      <c r="J230" s="925"/>
    </row>
    <row r="231" spans="1:10" s="719" customFormat="1" ht="52.8">
      <c r="A231" s="713" t="s">
        <v>443</v>
      </c>
      <c r="B231" s="721" t="s">
        <v>1109</v>
      </c>
      <c r="C231" s="715" t="s">
        <v>17</v>
      </c>
      <c r="D231" s="841">
        <v>1</v>
      </c>
      <c r="E231" s="749"/>
      <c r="F231" s="725">
        <v>0</v>
      </c>
      <c r="G231" s="924"/>
      <c r="H231" s="725">
        <f>F231*D231</f>
        <v>0</v>
      </c>
      <c r="J231" s="925"/>
    </row>
    <row r="232" spans="1:10" s="719" customFormat="1">
      <c r="A232" s="713"/>
      <c r="B232" s="721"/>
      <c r="C232" s="715"/>
      <c r="D232" s="841"/>
      <c r="E232" s="749"/>
      <c r="F232" s="923"/>
      <c r="G232" s="924"/>
      <c r="H232" s="923"/>
      <c r="J232" s="925"/>
    </row>
    <row r="233" spans="1:10" s="719" customFormat="1" ht="79.2">
      <c r="A233" s="713" t="s">
        <v>1059</v>
      </c>
      <c r="B233" s="721" t="s">
        <v>1060</v>
      </c>
      <c r="C233" s="715" t="s">
        <v>17</v>
      </c>
      <c r="D233" s="841">
        <v>2</v>
      </c>
      <c r="E233" s="749"/>
      <c r="F233" s="413">
        <v>0</v>
      </c>
      <c r="G233" s="834"/>
      <c r="H233" s="413">
        <f>F233*D233</f>
        <v>0</v>
      </c>
      <c r="J233" s="925"/>
    </row>
    <row r="234" spans="1:10" s="719" customFormat="1">
      <c r="A234" s="862"/>
      <c r="B234" s="823"/>
      <c r="C234" s="824"/>
      <c r="D234" s="863"/>
      <c r="E234" s="864"/>
      <c r="F234" s="414"/>
      <c r="G234" s="414"/>
      <c r="H234" s="414"/>
      <c r="J234" s="925"/>
    </row>
    <row r="235" spans="1:10" s="719" customFormat="1" ht="13.8" thickBot="1">
      <c r="A235" s="862"/>
      <c r="B235" s="823"/>
      <c r="C235" s="824"/>
      <c r="D235" s="863"/>
      <c r="E235" s="864"/>
      <c r="F235" s="724"/>
      <c r="G235" s="924"/>
      <c r="H235" s="724"/>
      <c r="J235" s="925"/>
    </row>
    <row r="236" spans="1:10" s="719" customFormat="1" ht="16.2" thickBot="1">
      <c r="A236" s="862"/>
      <c r="B236" s="823"/>
      <c r="C236" s="824"/>
      <c r="D236" s="863"/>
      <c r="E236" s="864"/>
      <c r="F236" s="928" t="s">
        <v>1007</v>
      </c>
      <c r="G236" s="956"/>
      <c r="H236" s="928">
        <f>SUM(H217:H235)</f>
        <v>0</v>
      </c>
      <c r="J236" s="925"/>
    </row>
    <row r="237" spans="1:10" s="719" customFormat="1">
      <c r="J237" s="925"/>
    </row>
    <row r="238" spans="1:10" s="719" customFormat="1">
      <c r="J238" s="925"/>
    </row>
    <row r="239" spans="1:10" s="719" customFormat="1">
      <c r="A239" s="713"/>
      <c r="B239" s="721"/>
      <c r="C239" s="1009"/>
      <c r="D239" s="715"/>
      <c r="E239" s="716"/>
      <c r="F239" s="924"/>
      <c r="G239" s="924"/>
      <c r="H239" s="924"/>
      <c r="J239" s="925"/>
    </row>
    <row r="240" spans="1:10" s="719" customFormat="1" ht="17.399999999999999">
      <c r="A240" s="842" t="s">
        <v>1110</v>
      </c>
      <c r="B240" s="721"/>
      <c r="C240" s="1009"/>
      <c r="D240" s="715"/>
      <c r="E240" s="716"/>
      <c r="F240" s="924"/>
      <c r="G240" s="924"/>
      <c r="H240" s="924"/>
      <c r="J240" s="925"/>
    </row>
    <row r="241" spans="1:10" s="719" customFormat="1" ht="15.6">
      <c r="A241" s="860"/>
      <c r="B241" s="721"/>
      <c r="C241" s="1009"/>
      <c r="D241" s="715"/>
      <c r="E241" s="716"/>
      <c r="F241" s="924"/>
      <c r="G241" s="924"/>
      <c r="H241" s="924"/>
      <c r="J241" s="925"/>
    </row>
    <row r="242" spans="1:10" s="719" customFormat="1" ht="13.8" thickBot="1">
      <c r="A242" s="713"/>
      <c r="B242" s="721"/>
      <c r="C242" s="1009"/>
      <c r="D242" s="715"/>
      <c r="E242" s="716"/>
      <c r="F242" s="924"/>
      <c r="G242" s="924"/>
      <c r="H242" s="924"/>
      <c r="J242" s="925"/>
    </row>
    <row r="243" spans="1:10" s="719" customFormat="1" ht="27" thickBot="1">
      <c r="A243" s="814" t="s">
        <v>103</v>
      </c>
      <c r="B243" s="814" t="s">
        <v>989</v>
      </c>
      <c r="C243" s="815" t="s">
        <v>990</v>
      </c>
      <c r="D243" s="814" t="s">
        <v>105</v>
      </c>
      <c r="E243" s="814"/>
      <c r="F243" s="814" t="s">
        <v>92</v>
      </c>
      <c r="G243" s="814"/>
      <c r="H243" s="814" t="s">
        <v>970</v>
      </c>
      <c r="J243" s="925"/>
    </row>
    <row r="244" spans="1:10" s="719" customFormat="1" ht="15.6">
      <c r="A244" s="860"/>
      <c r="B244" s="721"/>
      <c r="C244" s="715"/>
      <c r="D244" s="715"/>
      <c r="E244" s="716"/>
      <c r="F244" s="724"/>
      <c r="G244" s="724"/>
      <c r="H244" s="724"/>
      <c r="J244" s="925"/>
    </row>
    <row r="245" spans="1:10" s="719" customFormat="1" ht="15.6">
      <c r="A245" s="1016" t="s">
        <v>1182</v>
      </c>
      <c r="B245" s="801" t="s">
        <v>1183</v>
      </c>
      <c r="C245" s="715"/>
      <c r="D245" s="715"/>
      <c r="E245" s="716"/>
      <c r="F245" s="724"/>
      <c r="G245" s="724"/>
      <c r="H245" s="724"/>
      <c r="J245" s="925"/>
    </row>
    <row r="246" spans="1:10" s="719" customFormat="1" ht="15.6">
      <c r="A246" s="860"/>
      <c r="B246" s="721"/>
      <c r="C246" s="715"/>
      <c r="D246" s="715"/>
      <c r="E246" s="716"/>
      <c r="F246" s="724"/>
      <c r="G246" s="724"/>
      <c r="H246" s="724"/>
      <c r="J246" s="925"/>
    </row>
    <row r="247" spans="1:10" s="719" customFormat="1" ht="132">
      <c r="A247" s="713" t="s">
        <v>1184</v>
      </c>
      <c r="B247" s="721" t="s">
        <v>1185</v>
      </c>
      <c r="C247" s="716" t="s">
        <v>127</v>
      </c>
      <c r="D247" s="715">
        <v>165</v>
      </c>
      <c r="E247" s="716"/>
      <c r="F247" s="725">
        <v>0</v>
      </c>
      <c r="G247" s="724"/>
      <c r="H247" s="725">
        <f>D247*F247</f>
        <v>0</v>
      </c>
      <c r="J247" s="925"/>
    </row>
    <row r="248" spans="1:10" s="719" customFormat="1">
      <c r="A248" s="862"/>
      <c r="B248" s="823"/>
      <c r="D248" s="824"/>
      <c r="F248" s="930"/>
      <c r="G248" s="930"/>
      <c r="H248" s="930"/>
      <c r="J248" s="925"/>
    </row>
    <row r="249" spans="1:10" s="719" customFormat="1" ht="15.6">
      <c r="A249" s="873"/>
      <c r="B249" s="823"/>
      <c r="C249" s="824"/>
      <c r="D249" s="824"/>
      <c r="F249" s="930"/>
      <c r="G249" s="930"/>
      <c r="H249" s="930"/>
      <c r="J249" s="925"/>
    </row>
    <row r="250" spans="1:10" s="719" customFormat="1" ht="15.6">
      <c r="A250" s="860" t="s">
        <v>1111</v>
      </c>
      <c r="B250" s="721"/>
      <c r="C250" s="715"/>
      <c r="D250" s="715"/>
      <c r="E250" s="716"/>
      <c r="F250" s="724"/>
      <c r="G250" s="724"/>
      <c r="H250" s="724"/>
      <c r="J250" s="925"/>
    </row>
    <row r="251" spans="1:10" s="719" customFormat="1">
      <c r="A251" s="862"/>
      <c r="B251" s="823"/>
      <c r="D251" s="824"/>
      <c r="F251" s="930"/>
      <c r="G251" s="930"/>
      <c r="H251" s="930"/>
      <c r="J251" s="925"/>
    </row>
    <row r="252" spans="1:10" s="719" customFormat="1" ht="132">
      <c r="A252" s="713" t="s">
        <v>1112</v>
      </c>
      <c r="B252" s="721" t="s">
        <v>1113</v>
      </c>
      <c r="C252" s="715" t="s">
        <v>17</v>
      </c>
      <c r="D252" s="715">
        <v>5</v>
      </c>
      <c r="E252" s="716"/>
      <c r="F252" s="725">
        <v>0</v>
      </c>
      <c r="G252" s="724"/>
      <c r="H252" s="725">
        <f>D252*F252</f>
        <v>0</v>
      </c>
      <c r="J252" s="925"/>
    </row>
    <row r="253" spans="1:10" s="719" customFormat="1">
      <c r="A253" s="862"/>
      <c r="B253" s="823"/>
      <c r="C253" s="824"/>
      <c r="D253" s="824"/>
      <c r="F253" s="930"/>
      <c r="G253" s="930"/>
      <c r="H253" s="930"/>
      <c r="J253" s="925"/>
    </row>
    <row r="254" spans="1:10" s="719" customFormat="1" ht="118.8">
      <c r="A254" s="713" t="s">
        <v>1186</v>
      </c>
      <c r="B254" s="415" t="s">
        <v>1187</v>
      </c>
      <c r="C254" s="715" t="s">
        <v>136</v>
      </c>
      <c r="D254" s="715">
        <v>4</v>
      </c>
      <c r="E254" s="716"/>
      <c r="F254" s="722">
        <v>0</v>
      </c>
      <c r="G254" s="723"/>
      <c r="H254" s="722">
        <f>D254*F254</f>
        <v>0</v>
      </c>
      <c r="J254" s="925"/>
    </row>
    <row r="255" spans="1:10" s="719" customFormat="1">
      <c r="A255" s="713"/>
      <c r="B255" s="415"/>
      <c r="C255" s="715"/>
      <c r="D255" s="715"/>
      <c r="E255" s="716"/>
      <c r="F255" s="723"/>
      <c r="G255" s="723"/>
      <c r="H255" s="723"/>
      <c r="J255" s="925"/>
    </row>
    <row r="256" spans="1:10" s="719" customFormat="1" ht="13.8" thickBot="1">
      <c r="A256" s="726"/>
      <c r="B256" s="727"/>
      <c r="C256" s="728"/>
      <c r="D256" s="728"/>
      <c r="E256" s="729"/>
      <c r="F256" s="927"/>
      <c r="G256" s="927"/>
      <c r="H256" s="927"/>
      <c r="J256" s="925"/>
    </row>
    <row r="257" spans="1:10" s="719" customFormat="1" ht="16.2" thickBot="1">
      <c r="A257" s="713"/>
      <c r="B257" s="721"/>
      <c r="C257" s="1009"/>
      <c r="D257" s="715"/>
      <c r="E257" s="716"/>
      <c r="F257" s="928" t="s">
        <v>1007</v>
      </c>
      <c r="G257" s="929"/>
      <c r="H257" s="928">
        <f>SUM(H244:H256)</f>
        <v>0</v>
      </c>
      <c r="J257" s="925"/>
    </row>
    <row r="258" spans="1:10" s="719" customFormat="1">
      <c r="J258" s="925"/>
    </row>
    <row r="259" spans="1:10" s="719" customFormat="1">
      <c r="J259" s="925"/>
    </row>
    <row r="260" spans="1:10" s="719" customFormat="1">
      <c r="A260" s="713"/>
      <c r="B260" s="721"/>
      <c r="C260" s="716"/>
      <c r="D260" s="841"/>
      <c r="E260" s="749"/>
      <c r="F260" s="924"/>
      <c r="G260" s="924"/>
      <c r="H260" s="924"/>
      <c r="J260" s="925"/>
    </row>
    <row r="261" spans="1:10" s="719" customFormat="1" ht="17.399999999999999">
      <c r="A261" s="842" t="s">
        <v>1061</v>
      </c>
      <c r="B261" s="721"/>
      <c r="C261" s="716"/>
      <c r="D261" s="841"/>
      <c r="E261" s="749"/>
      <c r="F261" s="924"/>
      <c r="G261" s="924"/>
      <c r="H261" s="924"/>
      <c r="J261" s="925"/>
    </row>
    <row r="262" spans="1:10" s="719" customFormat="1" ht="15.6">
      <c r="A262" s="860"/>
      <c r="B262" s="721"/>
      <c r="C262" s="716"/>
      <c r="D262" s="841"/>
      <c r="E262" s="749"/>
      <c r="F262" s="924"/>
      <c r="G262" s="924"/>
      <c r="H262" s="924"/>
      <c r="J262" s="925"/>
    </row>
    <row r="263" spans="1:10" s="719" customFormat="1" ht="16.2" thickBot="1">
      <c r="A263" s="860"/>
      <c r="B263" s="721"/>
      <c r="C263" s="716"/>
      <c r="D263" s="841"/>
      <c r="E263" s="749"/>
      <c r="F263" s="924"/>
      <c r="G263" s="924"/>
      <c r="H263" s="924"/>
      <c r="J263" s="925"/>
    </row>
    <row r="264" spans="1:10" s="719" customFormat="1" ht="27" thickBot="1">
      <c r="A264" s="814" t="s">
        <v>103</v>
      </c>
      <c r="B264" s="814" t="s">
        <v>989</v>
      </c>
      <c r="C264" s="815" t="s">
        <v>990</v>
      </c>
      <c r="D264" s="847" t="s">
        <v>105</v>
      </c>
      <c r="E264" s="847"/>
      <c r="F264" s="814" t="s">
        <v>92</v>
      </c>
      <c r="G264" s="814"/>
      <c r="H264" s="814" t="s">
        <v>970</v>
      </c>
      <c r="J264" s="925"/>
    </row>
    <row r="265" spans="1:10" s="719" customFormat="1">
      <c r="A265" s="816"/>
      <c r="B265" s="816"/>
      <c r="C265" s="817"/>
      <c r="D265" s="1013"/>
      <c r="E265" s="1013"/>
      <c r="F265" s="816"/>
      <c r="G265" s="816"/>
      <c r="H265" s="816"/>
      <c r="J265" s="925"/>
    </row>
    <row r="266" spans="1:10" s="719" customFormat="1" ht="15.6">
      <c r="A266" s="1409" t="s">
        <v>1062</v>
      </c>
      <c r="B266" s="1409"/>
      <c r="C266" s="817"/>
      <c r="D266" s="1013"/>
      <c r="E266" s="1013"/>
      <c r="F266" s="816"/>
      <c r="G266" s="816"/>
      <c r="H266" s="816"/>
      <c r="J266" s="925"/>
    </row>
    <row r="267" spans="1:10" s="719" customFormat="1">
      <c r="A267" s="1017"/>
      <c r="B267" s="1018"/>
      <c r="C267" s="1019"/>
      <c r="D267" s="942"/>
      <c r="E267" s="942"/>
      <c r="F267" s="872"/>
      <c r="G267" s="872"/>
      <c r="H267" s="872"/>
      <c r="J267" s="925"/>
    </row>
    <row r="268" spans="1:10" s="719" customFormat="1" ht="66">
      <c r="A268" s="713" t="s">
        <v>1063</v>
      </c>
      <c r="B268" s="721" t="s">
        <v>1064</v>
      </c>
      <c r="C268" s="716" t="s">
        <v>17</v>
      </c>
      <c r="D268" s="841">
        <v>2</v>
      </c>
      <c r="E268" s="749"/>
      <c r="F268" s="413">
        <v>0</v>
      </c>
      <c r="G268" s="870"/>
      <c r="H268" s="413">
        <f>F268*D268</f>
        <v>0</v>
      </c>
      <c r="J268" s="925"/>
    </row>
    <row r="269" spans="1:10" s="719" customFormat="1">
      <c r="A269" s="862"/>
      <c r="B269" s="823"/>
      <c r="D269" s="863"/>
      <c r="E269" s="864"/>
      <c r="F269" s="414"/>
      <c r="G269" s="869"/>
      <c r="H269" s="414"/>
      <c r="J269" s="925"/>
    </row>
    <row r="270" spans="1:10" s="719" customFormat="1" ht="66">
      <c r="A270" s="713" t="s">
        <v>299</v>
      </c>
      <c r="B270" s="721" t="s">
        <v>1114</v>
      </c>
      <c r="C270" s="716" t="s">
        <v>17</v>
      </c>
      <c r="D270" s="841">
        <v>2</v>
      </c>
      <c r="E270" s="749"/>
      <c r="F270" s="413">
        <v>0</v>
      </c>
      <c r="G270" s="870"/>
      <c r="H270" s="413">
        <f>F270*D270</f>
        <v>0</v>
      </c>
      <c r="J270" s="925"/>
    </row>
    <row r="271" spans="1:10" s="719" customFormat="1">
      <c r="A271" s="862"/>
      <c r="B271" s="823"/>
      <c r="D271" s="863"/>
      <c r="E271" s="864"/>
      <c r="F271" s="414"/>
      <c r="G271" s="869"/>
      <c r="H271" s="414"/>
      <c r="J271" s="925"/>
    </row>
    <row r="272" spans="1:10" s="719" customFormat="1" ht="66">
      <c r="A272" s="713" t="s">
        <v>1188</v>
      </c>
      <c r="B272" s="721" t="s">
        <v>1189</v>
      </c>
      <c r="C272" s="716" t="s">
        <v>17</v>
      </c>
      <c r="D272" s="841">
        <v>2</v>
      </c>
      <c r="E272" s="749"/>
      <c r="F272" s="413">
        <v>0</v>
      </c>
      <c r="G272" s="870"/>
      <c r="H272" s="413">
        <f>F272*D272</f>
        <v>0</v>
      </c>
      <c r="J272" s="925"/>
    </row>
    <row r="273" spans="1:10" s="719" customFormat="1">
      <c r="A273" s="862"/>
      <c r="B273" s="823"/>
      <c r="D273" s="863"/>
      <c r="E273" s="864"/>
      <c r="F273" s="414"/>
      <c r="G273" s="869"/>
      <c r="H273" s="414"/>
      <c r="J273" s="925"/>
    </row>
    <row r="274" spans="1:10" s="719" customFormat="1" ht="15.6">
      <c r="A274" s="1410"/>
      <c r="B274" s="1410"/>
      <c r="C274" s="1020"/>
      <c r="D274" s="1021"/>
      <c r="E274" s="1021"/>
      <c r="F274" s="1022"/>
      <c r="G274" s="1022"/>
      <c r="H274" s="1022"/>
      <c r="J274" s="925"/>
    </row>
    <row r="275" spans="1:10" s="719" customFormat="1" ht="15.6">
      <c r="A275" s="1409" t="s">
        <v>1066</v>
      </c>
      <c r="B275" s="1409"/>
      <c r="C275" s="716"/>
      <c r="D275" s="841"/>
      <c r="E275" s="749"/>
      <c r="F275" s="949"/>
      <c r="G275" s="949"/>
      <c r="H275" s="949"/>
      <c r="J275" s="925"/>
    </row>
    <row r="276" spans="1:10" s="719" customFormat="1" ht="15.6">
      <c r="A276" s="894"/>
      <c r="B276" s="894"/>
      <c r="C276" s="882"/>
      <c r="D276" s="883"/>
      <c r="E276" s="884"/>
      <c r="F276" s="977"/>
      <c r="G276" s="977"/>
      <c r="H276" s="977"/>
      <c r="J276" s="925"/>
    </row>
    <row r="277" spans="1:10" s="719" customFormat="1" ht="92.4">
      <c r="A277" s="880" t="s">
        <v>1190</v>
      </c>
      <c r="B277" s="881" t="s">
        <v>1191</v>
      </c>
      <c r="C277" s="882" t="s">
        <v>136</v>
      </c>
      <c r="D277" s="883">
        <v>15</v>
      </c>
      <c r="E277" s="884"/>
      <c r="F277" s="900">
        <v>0</v>
      </c>
      <c r="G277" s="901"/>
      <c r="H277" s="900">
        <f>F277*D277</f>
        <v>0</v>
      </c>
      <c r="J277" s="925"/>
    </row>
    <row r="278" spans="1:10" s="719" customFormat="1">
      <c r="A278" s="880"/>
      <c r="B278" s="881"/>
      <c r="C278" s="882"/>
      <c r="D278" s="883"/>
      <c r="E278" s="884"/>
      <c r="F278" s="411"/>
      <c r="G278" s="901"/>
      <c r="H278" s="411"/>
      <c r="J278" s="925"/>
    </row>
    <row r="279" spans="1:10" s="719" customFormat="1" ht="92.4">
      <c r="A279" s="805" t="s">
        <v>1192</v>
      </c>
      <c r="B279" s="913" t="s">
        <v>1193</v>
      </c>
      <c r="C279" s="882" t="s">
        <v>136</v>
      </c>
      <c r="D279" s="883">
        <v>5</v>
      </c>
      <c r="E279" s="884"/>
      <c r="F279" s="978">
        <v>0</v>
      </c>
      <c r="G279" s="977"/>
      <c r="H279" s="978">
        <f>F279*D279</f>
        <v>0</v>
      </c>
      <c r="J279" s="925"/>
    </row>
    <row r="280" spans="1:10" s="719" customFormat="1">
      <c r="A280" s="805"/>
      <c r="B280" s="913"/>
      <c r="C280" s="882"/>
      <c r="D280" s="882"/>
      <c r="E280" s="901"/>
      <c r="F280" s="901"/>
      <c r="G280" s="977"/>
      <c r="H280" s="979"/>
      <c r="J280" s="925"/>
    </row>
    <row r="281" spans="1:10" s="719" customFormat="1" ht="92.4">
      <c r="A281" s="805" t="s">
        <v>1121</v>
      </c>
      <c r="B281" s="913" t="s">
        <v>1122</v>
      </c>
      <c r="C281" s="882" t="s">
        <v>136</v>
      </c>
      <c r="D281" s="883">
        <v>7</v>
      </c>
      <c r="E281" s="884"/>
      <c r="F281" s="978">
        <v>0</v>
      </c>
      <c r="G281" s="977"/>
      <c r="H281" s="978">
        <f>F281*D281</f>
        <v>0</v>
      </c>
      <c r="J281" s="925"/>
    </row>
    <row r="282" spans="1:10" s="719" customFormat="1">
      <c r="A282" s="880"/>
      <c r="B282" s="881"/>
      <c r="C282" s="882"/>
      <c r="D282" s="883"/>
      <c r="E282" s="884"/>
      <c r="F282" s="411"/>
      <c r="G282" s="901"/>
      <c r="H282" s="411"/>
      <c r="J282" s="925"/>
    </row>
    <row r="283" spans="1:10" s="719" customFormat="1" ht="118.8">
      <c r="A283" s="880" t="s">
        <v>1069</v>
      </c>
      <c r="B283" s="881" t="s">
        <v>1070</v>
      </c>
      <c r="C283" s="882" t="s">
        <v>127</v>
      </c>
      <c r="D283" s="883">
        <v>32</v>
      </c>
      <c r="E283" s="884"/>
      <c r="F283" s="978">
        <v>0</v>
      </c>
      <c r="G283" s="977"/>
      <c r="H283" s="978">
        <f>F283*D283</f>
        <v>0</v>
      </c>
      <c r="J283" s="925"/>
    </row>
    <row r="284" spans="1:10" s="719" customFormat="1">
      <c r="A284" s="880"/>
      <c r="B284" s="881"/>
      <c r="C284" s="882"/>
      <c r="D284" s="883"/>
      <c r="E284" s="884"/>
      <c r="F284" s="916"/>
      <c r="G284" s="901"/>
      <c r="H284" s="916"/>
      <c r="J284" s="925"/>
    </row>
    <row r="285" spans="1:10" s="719" customFormat="1" ht="52.8">
      <c r="A285" s="880"/>
      <c r="B285" s="881" t="s">
        <v>1194</v>
      </c>
      <c r="C285" s="882" t="s">
        <v>1195</v>
      </c>
      <c r="D285" s="960">
        <v>6</v>
      </c>
      <c r="E285" s="885"/>
      <c r="F285" s="900">
        <v>0</v>
      </c>
      <c r="G285" s="901"/>
      <c r="H285" s="900">
        <f>F285*D285</f>
        <v>0</v>
      </c>
      <c r="J285" s="925"/>
    </row>
    <row r="286" spans="1:10" s="719" customFormat="1">
      <c r="A286" s="862"/>
      <c r="B286" s="823"/>
      <c r="D286" s="824"/>
      <c r="E286" s="872"/>
      <c r="F286" s="414"/>
      <c r="G286" s="869"/>
      <c r="H286" s="414"/>
      <c r="J286" s="925"/>
    </row>
    <row r="287" spans="1:10" s="719" customFormat="1">
      <c r="A287" s="862"/>
      <c r="B287" s="823"/>
      <c r="D287" s="863"/>
      <c r="E287" s="864"/>
      <c r="F287" s="827"/>
      <c r="G287" s="872"/>
      <c r="H287" s="827"/>
      <c r="J287" s="925"/>
    </row>
    <row r="288" spans="1:10" s="719" customFormat="1" ht="15.6">
      <c r="A288" s="1409" t="s">
        <v>1174</v>
      </c>
      <c r="B288" s="1409"/>
      <c r="C288" s="716"/>
      <c r="D288" s="715"/>
      <c r="E288" s="870"/>
      <c r="F288" s="856"/>
      <c r="G288" s="949"/>
      <c r="H288" s="856"/>
      <c r="J288" s="925"/>
    </row>
    <row r="289" spans="1:10" s="719" customFormat="1">
      <c r="A289" s="713"/>
      <c r="B289" s="721"/>
      <c r="C289" s="716"/>
      <c r="D289" s="715"/>
      <c r="E289" s="870"/>
      <c r="F289" s="856"/>
      <c r="G289" s="949"/>
      <c r="H289" s="856"/>
      <c r="J289" s="925"/>
    </row>
    <row r="290" spans="1:10" s="719" customFormat="1" ht="26.4">
      <c r="A290" s="713" t="s">
        <v>1175</v>
      </c>
      <c r="B290" s="721" t="s">
        <v>1176</v>
      </c>
      <c r="C290" s="716" t="s">
        <v>136</v>
      </c>
      <c r="D290" s="841">
        <v>35</v>
      </c>
      <c r="E290" s="749"/>
      <c r="F290" s="722">
        <v>0</v>
      </c>
      <c r="G290" s="718"/>
      <c r="H290" s="722">
        <f>F290*D290</f>
        <v>0</v>
      </c>
      <c r="J290" s="925"/>
    </row>
    <row r="291" spans="1:10" s="719" customFormat="1">
      <c r="A291" s="713"/>
      <c r="B291" s="721"/>
      <c r="C291" s="716"/>
      <c r="D291" s="715"/>
      <c r="E291" s="870"/>
      <c r="F291" s="856"/>
      <c r="G291" s="949"/>
      <c r="H291" s="856"/>
      <c r="J291" s="925"/>
    </row>
    <row r="292" spans="1:10" s="719" customFormat="1" ht="13.8" thickBot="1">
      <c r="A292" s="713"/>
      <c r="B292" s="721"/>
      <c r="C292" s="716"/>
      <c r="D292" s="715"/>
      <c r="E292" s="718"/>
      <c r="F292" s="856"/>
      <c r="G292" s="949"/>
      <c r="H292" s="856"/>
      <c r="J292" s="925"/>
    </row>
    <row r="293" spans="1:10" s="719" customFormat="1" ht="16.2" thickBot="1">
      <c r="A293" s="713"/>
      <c r="B293" s="721"/>
      <c r="C293" s="716"/>
      <c r="D293" s="841"/>
      <c r="E293" s="749"/>
      <c r="F293" s="928" t="s">
        <v>1007</v>
      </c>
      <c r="G293" s="956"/>
      <c r="H293" s="928">
        <f>SUM(H266:H292)</f>
        <v>0</v>
      </c>
      <c r="J293" s="925"/>
    </row>
    <row r="294" spans="1:10" s="719" customFormat="1">
      <c r="J294" s="925"/>
    </row>
    <row r="295" spans="1:10" s="719" customFormat="1">
      <c r="J295" s="925"/>
    </row>
    <row r="296" spans="1:10" s="719" customFormat="1">
      <c r="A296" s="713"/>
      <c r="B296" s="721"/>
      <c r="C296" s="715"/>
      <c r="D296" s="715"/>
      <c r="E296" s="716"/>
      <c r="F296" s="924"/>
      <c r="G296" s="924"/>
      <c r="H296" s="924"/>
      <c r="J296" s="925"/>
    </row>
    <row r="297" spans="1:10" s="719" customFormat="1" ht="17.399999999999999">
      <c r="A297" s="842" t="s">
        <v>1073</v>
      </c>
      <c r="B297" s="721"/>
      <c r="C297" s="715"/>
      <c r="D297" s="715"/>
      <c r="E297" s="716"/>
      <c r="F297" s="924"/>
      <c r="G297" s="924"/>
      <c r="H297" s="924"/>
      <c r="J297" s="925"/>
    </row>
    <row r="298" spans="1:10" s="719" customFormat="1" ht="15.6">
      <c r="A298" s="860"/>
      <c r="B298" s="721"/>
      <c r="C298" s="715"/>
      <c r="D298" s="715"/>
      <c r="E298" s="716"/>
      <c r="F298" s="924"/>
      <c r="G298" s="924"/>
      <c r="H298" s="924"/>
      <c r="J298" s="925"/>
    </row>
    <row r="299" spans="1:10" s="719" customFormat="1" ht="16.2" thickBot="1">
      <c r="A299" s="860"/>
      <c r="B299" s="721"/>
      <c r="C299" s="715"/>
      <c r="D299" s="715"/>
      <c r="E299" s="716"/>
      <c r="F299" s="924"/>
      <c r="G299" s="924"/>
      <c r="H299" s="924"/>
      <c r="J299" s="925"/>
    </row>
    <row r="300" spans="1:10" s="719" customFormat="1" ht="27" thickBot="1">
      <c r="A300" s="814" t="s">
        <v>103</v>
      </c>
      <c r="B300" s="814" t="s">
        <v>989</v>
      </c>
      <c r="C300" s="815" t="s">
        <v>990</v>
      </c>
      <c r="D300" s="814" t="s">
        <v>105</v>
      </c>
      <c r="E300" s="814"/>
      <c r="F300" s="814" t="s">
        <v>92</v>
      </c>
      <c r="G300" s="814"/>
      <c r="H300" s="814" t="s">
        <v>970</v>
      </c>
      <c r="J300" s="925"/>
    </row>
    <row r="301" spans="1:10" s="719" customFormat="1">
      <c r="A301" s="713"/>
      <c r="B301" s="721"/>
      <c r="C301" s="715"/>
      <c r="D301" s="715"/>
      <c r="E301" s="716"/>
      <c r="F301" s="924"/>
      <c r="G301" s="924"/>
      <c r="H301" s="924"/>
      <c r="J301" s="925"/>
    </row>
    <row r="302" spans="1:10">
      <c r="A302" s="407" t="s">
        <v>334</v>
      </c>
      <c r="B302" s="404" t="s">
        <v>1074</v>
      </c>
      <c r="C302" s="405" t="s">
        <v>44</v>
      </c>
      <c r="D302" s="405">
        <v>20</v>
      </c>
      <c r="E302" s="399"/>
      <c r="F302" s="406">
        <v>60</v>
      </c>
      <c r="G302" s="410"/>
      <c r="H302" s="406">
        <f>F302*D302</f>
        <v>1200</v>
      </c>
    </row>
    <row r="303" spans="1:10" s="719" customFormat="1">
      <c r="A303" s="713"/>
      <c r="B303" s="721"/>
      <c r="C303" s="715"/>
      <c r="D303" s="715"/>
      <c r="E303" s="716"/>
      <c r="F303" s="924"/>
      <c r="G303" s="924"/>
      <c r="H303" s="924"/>
      <c r="J303" s="925"/>
    </row>
    <row r="304" spans="1:10" ht="26.4">
      <c r="A304" s="407" t="s">
        <v>1075</v>
      </c>
      <c r="B304" s="408" t="s">
        <v>1076</v>
      </c>
      <c r="C304" s="405" t="s">
        <v>44</v>
      </c>
      <c r="D304" s="405">
        <v>16</v>
      </c>
      <c r="E304" s="399"/>
      <c r="F304" s="406">
        <v>50</v>
      </c>
      <c r="G304" s="410"/>
      <c r="H304" s="406">
        <f>F304*D304</f>
        <v>800</v>
      </c>
    </row>
    <row r="305" spans="1:10" s="719" customFormat="1">
      <c r="A305" s="713"/>
      <c r="B305" s="714"/>
      <c r="C305" s="715"/>
      <c r="D305" s="715"/>
      <c r="E305" s="716"/>
      <c r="F305" s="923"/>
      <c r="G305" s="924"/>
      <c r="H305" s="923"/>
      <c r="J305" s="925"/>
    </row>
    <row r="306" spans="1:10" s="719" customFormat="1" ht="39.6">
      <c r="A306" s="713" t="s">
        <v>338</v>
      </c>
      <c r="B306" s="721" t="s">
        <v>1077</v>
      </c>
      <c r="C306" s="715" t="s">
        <v>17</v>
      </c>
      <c r="D306" s="715">
        <v>1</v>
      </c>
      <c r="E306" s="716"/>
      <c r="F306" s="725">
        <v>0</v>
      </c>
      <c r="G306" s="724"/>
      <c r="H306" s="725">
        <f>F306*D306</f>
        <v>0</v>
      </c>
      <c r="J306" s="925"/>
    </row>
    <row r="307" spans="1:10" s="719" customFormat="1">
      <c r="A307" s="713"/>
      <c r="B307" s="721"/>
      <c r="C307" s="715"/>
      <c r="D307" s="715"/>
      <c r="E307" s="716"/>
      <c r="F307" s="724"/>
      <c r="G307" s="724"/>
      <c r="H307" s="724"/>
      <c r="J307" s="925"/>
    </row>
    <row r="308" spans="1:10" s="719" customFormat="1" ht="79.2">
      <c r="A308" s="713" t="s">
        <v>339</v>
      </c>
      <c r="B308" s="721" t="s">
        <v>1078</v>
      </c>
      <c r="C308" s="715" t="s">
        <v>17</v>
      </c>
      <c r="D308" s="715">
        <v>1</v>
      </c>
      <c r="E308" s="716"/>
      <c r="F308" s="725">
        <v>0</v>
      </c>
      <c r="G308" s="724"/>
      <c r="H308" s="725">
        <f>F308*D308</f>
        <v>0</v>
      </c>
      <c r="J308" s="925"/>
    </row>
    <row r="309" spans="1:10" s="719" customFormat="1">
      <c r="A309" s="713"/>
      <c r="B309" s="721"/>
      <c r="C309" s="715"/>
      <c r="D309" s="715"/>
      <c r="E309" s="716"/>
      <c r="F309" s="923"/>
      <c r="G309" s="724"/>
      <c r="H309" s="923"/>
      <c r="J309" s="925"/>
    </row>
    <row r="310" spans="1:10" s="719" customFormat="1" ht="79.2">
      <c r="A310" s="713" t="s">
        <v>1079</v>
      </c>
      <c r="B310" s="721" t="s">
        <v>1080</v>
      </c>
      <c r="C310" s="715" t="s">
        <v>44</v>
      </c>
      <c r="D310" s="715">
        <v>8</v>
      </c>
      <c r="E310" s="724">
        <v>40.5</v>
      </c>
      <c r="F310" s="725">
        <v>0</v>
      </c>
      <c r="G310" s="724"/>
      <c r="H310" s="725">
        <f>F310*D310</f>
        <v>0</v>
      </c>
      <c r="J310" s="925"/>
    </row>
    <row r="311" spans="1:10" s="719" customFormat="1" ht="13.8" thickBot="1">
      <c r="A311" s="726"/>
      <c r="B311" s="727"/>
      <c r="C311" s="728"/>
      <c r="D311" s="728"/>
      <c r="E311" s="729"/>
      <c r="F311" s="927"/>
      <c r="G311" s="927"/>
      <c r="H311" s="927"/>
      <c r="J311" s="925"/>
    </row>
    <row r="312" spans="1:10" s="719" customFormat="1" ht="16.2" thickBot="1">
      <c r="A312" s="713"/>
      <c r="B312" s="721"/>
      <c r="C312" s="715"/>
      <c r="D312" s="715"/>
      <c r="E312" s="716"/>
      <c r="F312" s="928" t="s">
        <v>1007</v>
      </c>
      <c r="G312" s="929"/>
      <c r="H312" s="928">
        <f>SUM(H301:H310)</f>
        <v>2000</v>
      </c>
      <c r="J312" s="925"/>
    </row>
  </sheetData>
  <sheetProtection algorithmName="SHA-512" hashValue="LWSEhq6Wy5iRTFQOwbLPUoyGesP+Ud+NV+WkVTU4q4GHH98p/go5cN5tXgf/oxqObtDbYhsr9+Iz3JhtayHFUg==" saltValue="IYcJCFE4EaxEjyRFab+TBQ==" spinCount="100000" sheet="1" objects="1" scenarios="1"/>
  <mergeCells count="8">
    <mergeCell ref="A275:B275"/>
    <mergeCell ref="A288:B288"/>
    <mergeCell ref="B2:H2"/>
    <mergeCell ref="B3:D3"/>
    <mergeCell ref="A59:B59"/>
    <mergeCell ref="A69:B69"/>
    <mergeCell ref="A266:B266"/>
    <mergeCell ref="A274:B274"/>
  </mergeCells>
  <conditionalFormatting sqref="D296:D312">
    <cfRule type="cellIs" dxfId="70" priority="3" stopIfTrue="1" operator="equal">
      <formula>0</formula>
    </cfRule>
  </conditionalFormatting>
  <conditionalFormatting sqref="D51:E91">
    <cfRule type="cellIs" dxfId="69" priority="107" stopIfTrue="1" operator="equal">
      <formula>0</formula>
    </cfRule>
  </conditionalFormatting>
  <conditionalFormatting sqref="D94:E138 D185:D186">
    <cfRule type="cellIs" dxfId="68" priority="57" stopIfTrue="1" operator="equal">
      <formula>0</formula>
    </cfRule>
  </conditionalFormatting>
  <conditionalFormatting sqref="D141:E160">
    <cfRule type="cellIs" dxfId="67" priority="45" stopIfTrue="1" operator="equal">
      <formula>0</formula>
    </cfRule>
  </conditionalFormatting>
  <conditionalFormatting sqref="D162:E184">
    <cfRule type="cellIs" dxfId="66" priority="47" stopIfTrue="1" operator="equal">
      <formula>0</formula>
    </cfRule>
  </conditionalFormatting>
  <conditionalFormatting sqref="D188:E209">
    <cfRule type="cellIs" dxfId="65" priority="60" stopIfTrue="1" operator="equal">
      <formula>0</formula>
    </cfRule>
  </conditionalFormatting>
  <conditionalFormatting sqref="D212:E236">
    <cfRule type="cellIs" dxfId="64" priority="39" stopIfTrue="1" operator="equal">
      <formula>0</formula>
    </cfRule>
  </conditionalFormatting>
  <conditionalFormatting sqref="D239:E257">
    <cfRule type="cellIs" dxfId="63" priority="29" stopIfTrue="1" operator="equal">
      <formula>0</formula>
    </cfRule>
  </conditionalFormatting>
  <conditionalFormatting sqref="D260:E284">
    <cfRule type="cellIs" dxfId="62" priority="8" stopIfTrue="1" operator="equal">
      <formula>0</formula>
    </cfRule>
  </conditionalFormatting>
  <conditionalFormatting sqref="D287:E287 D293:E293">
    <cfRule type="cellIs" dxfId="61" priority="27" stopIfTrue="1" operator="equal">
      <formula>0</formula>
    </cfRule>
  </conditionalFormatting>
  <conditionalFormatting sqref="D290:E290">
    <cfRule type="cellIs" dxfId="60" priority="16" stopIfTrue="1" operator="equal">
      <formula>0</formula>
    </cfRule>
  </conditionalFormatting>
  <conditionalFormatting sqref="F51:H91 F94:H138">
    <cfRule type="cellIs" dxfId="59" priority="108" stopIfTrue="1" operator="equal">
      <formula>0</formula>
    </cfRule>
  </conditionalFormatting>
  <conditionalFormatting sqref="F141:H160">
    <cfRule type="cellIs" dxfId="58" priority="46" stopIfTrue="1" operator="equal">
      <formula>0</formula>
    </cfRule>
  </conditionalFormatting>
  <conditionalFormatting sqref="F162:H186">
    <cfRule type="cellIs" dxfId="57" priority="48" stopIfTrue="1" operator="equal">
      <formula>0</formula>
    </cfRule>
  </conditionalFormatting>
  <conditionalFormatting sqref="F188:H209">
    <cfRule type="cellIs" dxfId="56" priority="59" stopIfTrue="1" operator="equal">
      <formula>0</formula>
    </cfRule>
  </conditionalFormatting>
  <conditionalFormatting sqref="F212:H236">
    <cfRule type="cellIs" dxfId="55" priority="40" stopIfTrue="1" operator="equal">
      <formula>0</formula>
    </cfRule>
  </conditionalFormatting>
  <conditionalFormatting sqref="F239:H257">
    <cfRule type="cellIs" dxfId="54" priority="30" stopIfTrue="1" operator="equal">
      <formula>0</formula>
    </cfRule>
  </conditionalFormatting>
  <conditionalFormatting sqref="F260:H293">
    <cfRule type="cellIs" dxfId="53" priority="9" stopIfTrue="1" operator="equal">
      <formula>0</formula>
    </cfRule>
  </conditionalFormatting>
  <conditionalFormatting sqref="F296:H312">
    <cfRule type="cellIs" dxfId="52" priority="1" stopIfTrue="1" operator="equal">
      <formula>0</formula>
    </cfRule>
  </conditionalFormatting>
  <conditionalFormatting sqref="G161:H161">
    <cfRule type="cellIs" dxfId="51" priority="89" stopIfTrue="1" operator="equal">
      <formula>0</formula>
    </cfRule>
  </conditionalFormatting>
  <conditionalFormatting sqref="H1:H50">
    <cfRule type="cellIs" dxfId="50" priority="126" stopIfTrue="1" operator="equal">
      <formula>0</formula>
    </cfRule>
  </conditionalFormatting>
  <conditionalFormatting sqref="H92:H93 H139:H140 H210:H211 H237:H238 H258:H259 H294:H295 H313:H65529">
    <cfRule type="cellIs" dxfId="49" priority="127" stopIfTrue="1" operator="equal">
      <formula>0</formula>
    </cfRule>
  </conditionalFormatting>
  <pageMargins left="1.6141732283464567" right="0.39370078740157483" top="0.59055118110236227" bottom="0.78740157480314965" header="0.31496062992125984" footer="0.39370078740157483"/>
  <pageSetup paperSize="9" scale="90" orientation="portrait" r:id="rId1"/>
  <headerFooter alignWithMargins="0">
    <oddFooter>&amp;R&amp;P/&amp;N</oddFooter>
  </headerFooter>
  <rowBreaks count="1" manualBreakCount="1">
    <brk id="50" max="7"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44E9D3-5E4F-43AC-BE99-81C440BD13EA}">
  <sheetPr>
    <tabColor rgb="FF00B050"/>
  </sheetPr>
  <dimension ref="A1:T528"/>
  <sheetViews>
    <sheetView view="pageBreakPreview" zoomScale="80" zoomScaleNormal="100" zoomScaleSheetLayoutView="80" workbookViewId="0">
      <selection activeCell="F527" sqref="F527"/>
    </sheetView>
  </sheetViews>
  <sheetFormatPr defaultColWidth="10.5546875" defaultRowHeight="15.6"/>
  <cols>
    <col min="1" max="1" width="17.5546875" style="425" customWidth="1"/>
    <col min="2" max="2" width="28.5546875" style="426" customWidth="1"/>
    <col min="3" max="3" width="5.6640625" style="426" customWidth="1"/>
    <col min="4" max="5" width="5.88671875" style="426" customWidth="1"/>
    <col min="6" max="6" width="11.44140625" style="426" customWidth="1"/>
    <col min="7" max="7" width="5.88671875" style="426" customWidth="1"/>
    <col min="8" max="8" width="20.5546875" style="426" customWidth="1"/>
    <col min="9" max="9" width="4.21875" style="416" customWidth="1"/>
    <col min="10" max="10" width="16.6640625" style="416" customWidth="1"/>
    <col min="11" max="11" width="10.5546875" style="416" customWidth="1"/>
    <col min="12" max="12" width="22.109375" style="416" customWidth="1"/>
    <col min="13" max="13" width="13.21875" style="416" customWidth="1"/>
    <col min="14" max="256" width="10.5546875" style="416"/>
    <col min="257" max="257" width="17.5546875" style="416" customWidth="1"/>
    <col min="258" max="258" width="28.5546875" style="416" customWidth="1"/>
    <col min="259" max="259" width="5.6640625" style="416" customWidth="1"/>
    <col min="260" max="261" width="5.88671875" style="416" customWidth="1"/>
    <col min="262" max="262" width="11.44140625" style="416" customWidth="1"/>
    <col min="263" max="263" width="5.88671875" style="416" customWidth="1"/>
    <col min="264" max="264" width="20.5546875" style="416" customWidth="1"/>
    <col min="265" max="265" width="4.21875" style="416" customWidth="1"/>
    <col min="266" max="266" width="16.6640625" style="416" customWidth="1"/>
    <col min="267" max="267" width="10.5546875" style="416"/>
    <col min="268" max="268" width="22.109375" style="416" customWidth="1"/>
    <col min="269" max="269" width="13.21875" style="416" customWidth="1"/>
    <col min="270" max="512" width="10.5546875" style="416"/>
    <col min="513" max="513" width="17.5546875" style="416" customWidth="1"/>
    <col min="514" max="514" width="28.5546875" style="416" customWidth="1"/>
    <col min="515" max="515" width="5.6640625" style="416" customWidth="1"/>
    <col min="516" max="517" width="5.88671875" style="416" customWidth="1"/>
    <col min="518" max="518" width="11.44140625" style="416" customWidth="1"/>
    <col min="519" max="519" width="5.88671875" style="416" customWidth="1"/>
    <col min="520" max="520" width="20.5546875" style="416" customWidth="1"/>
    <col min="521" max="521" width="4.21875" style="416" customWidth="1"/>
    <col min="522" max="522" width="16.6640625" style="416" customWidth="1"/>
    <col min="523" max="523" width="10.5546875" style="416"/>
    <col min="524" max="524" width="22.109375" style="416" customWidth="1"/>
    <col min="525" max="525" width="13.21875" style="416" customWidth="1"/>
    <col min="526" max="768" width="10.5546875" style="416"/>
    <col min="769" max="769" width="17.5546875" style="416" customWidth="1"/>
    <col min="770" max="770" width="28.5546875" style="416" customWidth="1"/>
    <col min="771" max="771" width="5.6640625" style="416" customWidth="1"/>
    <col min="772" max="773" width="5.88671875" style="416" customWidth="1"/>
    <col min="774" max="774" width="11.44140625" style="416" customWidth="1"/>
    <col min="775" max="775" width="5.88671875" style="416" customWidth="1"/>
    <col min="776" max="776" width="20.5546875" style="416" customWidth="1"/>
    <col min="777" max="777" width="4.21875" style="416" customWidth="1"/>
    <col min="778" max="778" width="16.6640625" style="416" customWidth="1"/>
    <col min="779" max="779" width="10.5546875" style="416"/>
    <col min="780" max="780" width="22.109375" style="416" customWidth="1"/>
    <col min="781" max="781" width="13.21875" style="416" customWidth="1"/>
    <col min="782" max="1024" width="10.5546875" style="416"/>
    <col min="1025" max="1025" width="17.5546875" style="416" customWidth="1"/>
    <col min="1026" max="1026" width="28.5546875" style="416" customWidth="1"/>
    <col min="1027" max="1027" width="5.6640625" style="416" customWidth="1"/>
    <col min="1028" max="1029" width="5.88671875" style="416" customWidth="1"/>
    <col min="1030" max="1030" width="11.44140625" style="416" customWidth="1"/>
    <col min="1031" max="1031" width="5.88671875" style="416" customWidth="1"/>
    <col min="1032" max="1032" width="20.5546875" style="416" customWidth="1"/>
    <col min="1033" max="1033" width="4.21875" style="416" customWidth="1"/>
    <col min="1034" max="1034" width="16.6640625" style="416" customWidth="1"/>
    <col min="1035" max="1035" width="10.5546875" style="416"/>
    <col min="1036" max="1036" width="22.109375" style="416" customWidth="1"/>
    <col min="1037" max="1037" width="13.21875" style="416" customWidth="1"/>
    <col min="1038" max="1280" width="10.5546875" style="416"/>
    <col min="1281" max="1281" width="17.5546875" style="416" customWidth="1"/>
    <col min="1282" max="1282" width="28.5546875" style="416" customWidth="1"/>
    <col min="1283" max="1283" width="5.6640625" style="416" customWidth="1"/>
    <col min="1284" max="1285" width="5.88671875" style="416" customWidth="1"/>
    <col min="1286" max="1286" width="11.44140625" style="416" customWidth="1"/>
    <col min="1287" max="1287" width="5.88671875" style="416" customWidth="1"/>
    <col min="1288" max="1288" width="20.5546875" style="416" customWidth="1"/>
    <col min="1289" max="1289" width="4.21875" style="416" customWidth="1"/>
    <col min="1290" max="1290" width="16.6640625" style="416" customWidth="1"/>
    <col min="1291" max="1291" width="10.5546875" style="416"/>
    <col min="1292" max="1292" width="22.109375" style="416" customWidth="1"/>
    <col min="1293" max="1293" width="13.21875" style="416" customWidth="1"/>
    <col min="1294" max="1536" width="10.5546875" style="416"/>
    <col min="1537" max="1537" width="17.5546875" style="416" customWidth="1"/>
    <col min="1538" max="1538" width="28.5546875" style="416" customWidth="1"/>
    <col min="1539" max="1539" width="5.6640625" style="416" customWidth="1"/>
    <col min="1540" max="1541" width="5.88671875" style="416" customWidth="1"/>
    <col min="1542" max="1542" width="11.44140625" style="416" customWidth="1"/>
    <col min="1543" max="1543" width="5.88671875" style="416" customWidth="1"/>
    <col min="1544" max="1544" width="20.5546875" style="416" customWidth="1"/>
    <col min="1545" max="1545" width="4.21875" style="416" customWidth="1"/>
    <col min="1546" max="1546" width="16.6640625" style="416" customWidth="1"/>
    <col min="1547" max="1547" width="10.5546875" style="416"/>
    <col min="1548" max="1548" width="22.109375" style="416" customWidth="1"/>
    <col min="1549" max="1549" width="13.21875" style="416" customWidth="1"/>
    <col min="1550" max="1792" width="10.5546875" style="416"/>
    <col min="1793" max="1793" width="17.5546875" style="416" customWidth="1"/>
    <col min="1794" max="1794" width="28.5546875" style="416" customWidth="1"/>
    <col min="1795" max="1795" width="5.6640625" style="416" customWidth="1"/>
    <col min="1796" max="1797" width="5.88671875" style="416" customWidth="1"/>
    <col min="1798" max="1798" width="11.44140625" style="416" customWidth="1"/>
    <col min="1799" max="1799" width="5.88671875" style="416" customWidth="1"/>
    <col min="1800" max="1800" width="20.5546875" style="416" customWidth="1"/>
    <col min="1801" max="1801" width="4.21875" style="416" customWidth="1"/>
    <col min="1802" max="1802" width="16.6640625" style="416" customWidth="1"/>
    <col min="1803" max="1803" width="10.5546875" style="416"/>
    <col min="1804" max="1804" width="22.109375" style="416" customWidth="1"/>
    <col min="1805" max="1805" width="13.21875" style="416" customWidth="1"/>
    <col min="1806" max="2048" width="10.5546875" style="416"/>
    <col min="2049" max="2049" width="17.5546875" style="416" customWidth="1"/>
    <col min="2050" max="2050" width="28.5546875" style="416" customWidth="1"/>
    <col min="2051" max="2051" width="5.6640625" style="416" customWidth="1"/>
    <col min="2052" max="2053" width="5.88671875" style="416" customWidth="1"/>
    <col min="2054" max="2054" width="11.44140625" style="416" customWidth="1"/>
    <col min="2055" max="2055" width="5.88671875" style="416" customWidth="1"/>
    <col min="2056" max="2056" width="20.5546875" style="416" customWidth="1"/>
    <col min="2057" max="2057" width="4.21875" style="416" customWidth="1"/>
    <col min="2058" max="2058" width="16.6640625" style="416" customWidth="1"/>
    <col min="2059" max="2059" width="10.5546875" style="416"/>
    <col min="2060" max="2060" width="22.109375" style="416" customWidth="1"/>
    <col min="2061" max="2061" width="13.21875" style="416" customWidth="1"/>
    <col min="2062" max="2304" width="10.5546875" style="416"/>
    <col min="2305" max="2305" width="17.5546875" style="416" customWidth="1"/>
    <col min="2306" max="2306" width="28.5546875" style="416" customWidth="1"/>
    <col min="2307" max="2307" width="5.6640625" style="416" customWidth="1"/>
    <col min="2308" max="2309" width="5.88671875" style="416" customWidth="1"/>
    <col min="2310" max="2310" width="11.44140625" style="416" customWidth="1"/>
    <col min="2311" max="2311" width="5.88671875" style="416" customWidth="1"/>
    <col min="2312" max="2312" width="20.5546875" style="416" customWidth="1"/>
    <col min="2313" max="2313" width="4.21875" style="416" customWidth="1"/>
    <col min="2314" max="2314" width="16.6640625" style="416" customWidth="1"/>
    <col min="2315" max="2315" width="10.5546875" style="416"/>
    <col min="2316" max="2316" width="22.109375" style="416" customWidth="1"/>
    <col min="2317" max="2317" width="13.21875" style="416" customWidth="1"/>
    <col min="2318" max="2560" width="10.5546875" style="416"/>
    <col min="2561" max="2561" width="17.5546875" style="416" customWidth="1"/>
    <col min="2562" max="2562" width="28.5546875" style="416" customWidth="1"/>
    <col min="2563" max="2563" width="5.6640625" style="416" customWidth="1"/>
    <col min="2564" max="2565" width="5.88671875" style="416" customWidth="1"/>
    <col min="2566" max="2566" width="11.44140625" style="416" customWidth="1"/>
    <col min="2567" max="2567" width="5.88671875" style="416" customWidth="1"/>
    <col min="2568" max="2568" width="20.5546875" style="416" customWidth="1"/>
    <col min="2569" max="2569" width="4.21875" style="416" customWidth="1"/>
    <col min="2570" max="2570" width="16.6640625" style="416" customWidth="1"/>
    <col min="2571" max="2571" width="10.5546875" style="416"/>
    <col min="2572" max="2572" width="22.109375" style="416" customWidth="1"/>
    <col min="2573" max="2573" width="13.21875" style="416" customWidth="1"/>
    <col min="2574" max="2816" width="10.5546875" style="416"/>
    <col min="2817" max="2817" width="17.5546875" style="416" customWidth="1"/>
    <col min="2818" max="2818" width="28.5546875" style="416" customWidth="1"/>
    <col min="2819" max="2819" width="5.6640625" style="416" customWidth="1"/>
    <col min="2820" max="2821" width="5.88671875" style="416" customWidth="1"/>
    <col min="2822" max="2822" width="11.44140625" style="416" customWidth="1"/>
    <col min="2823" max="2823" width="5.88671875" style="416" customWidth="1"/>
    <col min="2824" max="2824" width="20.5546875" style="416" customWidth="1"/>
    <col min="2825" max="2825" width="4.21875" style="416" customWidth="1"/>
    <col min="2826" max="2826" width="16.6640625" style="416" customWidth="1"/>
    <col min="2827" max="2827" width="10.5546875" style="416"/>
    <col min="2828" max="2828" width="22.109375" style="416" customWidth="1"/>
    <col min="2829" max="2829" width="13.21875" style="416" customWidth="1"/>
    <col min="2830" max="3072" width="10.5546875" style="416"/>
    <col min="3073" max="3073" width="17.5546875" style="416" customWidth="1"/>
    <col min="3074" max="3074" width="28.5546875" style="416" customWidth="1"/>
    <col min="3075" max="3075" width="5.6640625" style="416" customWidth="1"/>
    <col min="3076" max="3077" width="5.88671875" style="416" customWidth="1"/>
    <col min="3078" max="3078" width="11.44140625" style="416" customWidth="1"/>
    <col min="3079" max="3079" width="5.88671875" style="416" customWidth="1"/>
    <col min="3080" max="3080" width="20.5546875" style="416" customWidth="1"/>
    <col min="3081" max="3081" width="4.21875" style="416" customWidth="1"/>
    <col min="3082" max="3082" width="16.6640625" style="416" customWidth="1"/>
    <col min="3083" max="3083" width="10.5546875" style="416"/>
    <col min="3084" max="3084" width="22.109375" style="416" customWidth="1"/>
    <col min="3085" max="3085" width="13.21875" style="416" customWidth="1"/>
    <col min="3086" max="3328" width="10.5546875" style="416"/>
    <col min="3329" max="3329" width="17.5546875" style="416" customWidth="1"/>
    <col min="3330" max="3330" width="28.5546875" style="416" customWidth="1"/>
    <col min="3331" max="3331" width="5.6640625" style="416" customWidth="1"/>
    <col min="3332" max="3333" width="5.88671875" style="416" customWidth="1"/>
    <col min="3334" max="3334" width="11.44140625" style="416" customWidth="1"/>
    <col min="3335" max="3335" width="5.88671875" style="416" customWidth="1"/>
    <col min="3336" max="3336" width="20.5546875" style="416" customWidth="1"/>
    <col min="3337" max="3337" width="4.21875" style="416" customWidth="1"/>
    <col min="3338" max="3338" width="16.6640625" style="416" customWidth="1"/>
    <col min="3339" max="3339" width="10.5546875" style="416"/>
    <col min="3340" max="3340" width="22.109375" style="416" customWidth="1"/>
    <col min="3341" max="3341" width="13.21875" style="416" customWidth="1"/>
    <col min="3342" max="3584" width="10.5546875" style="416"/>
    <col min="3585" max="3585" width="17.5546875" style="416" customWidth="1"/>
    <col min="3586" max="3586" width="28.5546875" style="416" customWidth="1"/>
    <col min="3587" max="3587" width="5.6640625" style="416" customWidth="1"/>
    <col min="3588" max="3589" width="5.88671875" style="416" customWidth="1"/>
    <col min="3590" max="3590" width="11.44140625" style="416" customWidth="1"/>
    <col min="3591" max="3591" width="5.88671875" style="416" customWidth="1"/>
    <col min="3592" max="3592" width="20.5546875" style="416" customWidth="1"/>
    <col min="3593" max="3593" width="4.21875" style="416" customWidth="1"/>
    <col min="3594" max="3594" width="16.6640625" style="416" customWidth="1"/>
    <col min="3595" max="3595" width="10.5546875" style="416"/>
    <col min="3596" max="3596" width="22.109375" style="416" customWidth="1"/>
    <col min="3597" max="3597" width="13.21875" style="416" customWidth="1"/>
    <col min="3598" max="3840" width="10.5546875" style="416"/>
    <col min="3841" max="3841" width="17.5546875" style="416" customWidth="1"/>
    <col min="3842" max="3842" width="28.5546875" style="416" customWidth="1"/>
    <col min="3843" max="3843" width="5.6640625" style="416" customWidth="1"/>
    <col min="3844" max="3845" width="5.88671875" style="416" customWidth="1"/>
    <col min="3846" max="3846" width="11.44140625" style="416" customWidth="1"/>
    <col min="3847" max="3847" width="5.88671875" style="416" customWidth="1"/>
    <col min="3848" max="3848" width="20.5546875" style="416" customWidth="1"/>
    <col min="3849" max="3849" width="4.21875" style="416" customWidth="1"/>
    <col min="3850" max="3850" width="16.6640625" style="416" customWidth="1"/>
    <col min="3851" max="3851" width="10.5546875" style="416"/>
    <col min="3852" max="3852" width="22.109375" style="416" customWidth="1"/>
    <col min="3853" max="3853" width="13.21875" style="416" customWidth="1"/>
    <col min="3854" max="4096" width="10.5546875" style="416"/>
    <col min="4097" max="4097" width="17.5546875" style="416" customWidth="1"/>
    <col min="4098" max="4098" width="28.5546875" style="416" customWidth="1"/>
    <col min="4099" max="4099" width="5.6640625" style="416" customWidth="1"/>
    <col min="4100" max="4101" width="5.88671875" style="416" customWidth="1"/>
    <col min="4102" max="4102" width="11.44140625" style="416" customWidth="1"/>
    <col min="4103" max="4103" width="5.88671875" style="416" customWidth="1"/>
    <col min="4104" max="4104" width="20.5546875" style="416" customWidth="1"/>
    <col min="4105" max="4105" width="4.21875" style="416" customWidth="1"/>
    <col min="4106" max="4106" width="16.6640625" style="416" customWidth="1"/>
    <col min="4107" max="4107" width="10.5546875" style="416"/>
    <col min="4108" max="4108" width="22.109375" style="416" customWidth="1"/>
    <col min="4109" max="4109" width="13.21875" style="416" customWidth="1"/>
    <col min="4110" max="4352" width="10.5546875" style="416"/>
    <col min="4353" max="4353" width="17.5546875" style="416" customWidth="1"/>
    <col min="4354" max="4354" width="28.5546875" style="416" customWidth="1"/>
    <col min="4355" max="4355" width="5.6640625" style="416" customWidth="1"/>
    <col min="4356" max="4357" width="5.88671875" style="416" customWidth="1"/>
    <col min="4358" max="4358" width="11.44140625" style="416" customWidth="1"/>
    <col min="4359" max="4359" width="5.88671875" style="416" customWidth="1"/>
    <col min="4360" max="4360" width="20.5546875" style="416" customWidth="1"/>
    <col min="4361" max="4361" width="4.21875" style="416" customWidth="1"/>
    <col min="4362" max="4362" width="16.6640625" style="416" customWidth="1"/>
    <col min="4363" max="4363" width="10.5546875" style="416"/>
    <col min="4364" max="4364" width="22.109375" style="416" customWidth="1"/>
    <col min="4365" max="4365" width="13.21875" style="416" customWidth="1"/>
    <col min="4366" max="4608" width="10.5546875" style="416"/>
    <col min="4609" max="4609" width="17.5546875" style="416" customWidth="1"/>
    <col min="4610" max="4610" width="28.5546875" style="416" customWidth="1"/>
    <col min="4611" max="4611" width="5.6640625" style="416" customWidth="1"/>
    <col min="4612" max="4613" width="5.88671875" style="416" customWidth="1"/>
    <col min="4614" max="4614" width="11.44140625" style="416" customWidth="1"/>
    <col min="4615" max="4615" width="5.88671875" style="416" customWidth="1"/>
    <col min="4616" max="4616" width="20.5546875" style="416" customWidth="1"/>
    <col min="4617" max="4617" width="4.21875" style="416" customWidth="1"/>
    <col min="4618" max="4618" width="16.6640625" style="416" customWidth="1"/>
    <col min="4619" max="4619" width="10.5546875" style="416"/>
    <col min="4620" max="4620" width="22.109375" style="416" customWidth="1"/>
    <col min="4621" max="4621" width="13.21875" style="416" customWidth="1"/>
    <col min="4622" max="4864" width="10.5546875" style="416"/>
    <col min="4865" max="4865" width="17.5546875" style="416" customWidth="1"/>
    <col min="4866" max="4866" width="28.5546875" style="416" customWidth="1"/>
    <col min="4867" max="4867" width="5.6640625" style="416" customWidth="1"/>
    <col min="4868" max="4869" width="5.88671875" style="416" customWidth="1"/>
    <col min="4870" max="4870" width="11.44140625" style="416" customWidth="1"/>
    <col min="4871" max="4871" width="5.88671875" style="416" customWidth="1"/>
    <col min="4872" max="4872" width="20.5546875" style="416" customWidth="1"/>
    <col min="4873" max="4873" width="4.21875" style="416" customWidth="1"/>
    <col min="4874" max="4874" width="16.6640625" style="416" customWidth="1"/>
    <col min="4875" max="4875" width="10.5546875" style="416"/>
    <col min="4876" max="4876" width="22.109375" style="416" customWidth="1"/>
    <col min="4877" max="4877" width="13.21875" style="416" customWidth="1"/>
    <col min="4878" max="5120" width="10.5546875" style="416"/>
    <col min="5121" max="5121" width="17.5546875" style="416" customWidth="1"/>
    <col min="5122" max="5122" width="28.5546875" style="416" customWidth="1"/>
    <col min="5123" max="5123" width="5.6640625" style="416" customWidth="1"/>
    <col min="5124" max="5125" width="5.88671875" style="416" customWidth="1"/>
    <col min="5126" max="5126" width="11.44140625" style="416" customWidth="1"/>
    <col min="5127" max="5127" width="5.88671875" style="416" customWidth="1"/>
    <col min="5128" max="5128" width="20.5546875" style="416" customWidth="1"/>
    <col min="5129" max="5129" width="4.21875" style="416" customWidth="1"/>
    <col min="5130" max="5130" width="16.6640625" style="416" customWidth="1"/>
    <col min="5131" max="5131" width="10.5546875" style="416"/>
    <col min="5132" max="5132" width="22.109375" style="416" customWidth="1"/>
    <col min="5133" max="5133" width="13.21875" style="416" customWidth="1"/>
    <col min="5134" max="5376" width="10.5546875" style="416"/>
    <col min="5377" max="5377" width="17.5546875" style="416" customWidth="1"/>
    <col min="5378" max="5378" width="28.5546875" style="416" customWidth="1"/>
    <col min="5379" max="5379" width="5.6640625" style="416" customWidth="1"/>
    <col min="5380" max="5381" width="5.88671875" style="416" customWidth="1"/>
    <col min="5382" max="5382" width="11.44140625" style="416" customWidth="1"/>
    <col min="5383" max="5383" width="5.88671875" style="416" customWidth="1"/>
    <col min="5384" max="5384" width="20.5546875" style="416" customWidth="1"/>
    <col min="5385" max="5385" width="4.21875" style="416" customWidth="1"/>
    <col min="5386" max="5386" width="16.6640625" style="416" customWidth="1"/>
    <col min="5387" max="5387" width="10.5546875" style="416"/>
    <col min="5388" max="5388" width="22.109375" style="416" customWidth="1"/>
    <col min="5389" max="5389" width="13.21875" style="416" customWidth="1"/>
    <col min="5390" max="5632" width="10.5546875" style="416"/>
    <col min="5633" max="5633" width="17.5546875" style="416" customWidth="1"/>
    <col min="5634" max="5634" width="28.5546875" style="416" customWidth="1"/>
    <col min="5635" max="5635" width="5.6640625" style="416" customWidth="1"/>
    <col min="5636" max="5637" width="5.88671875" style="416" customWidth="1"/>
    <col min="5638" max="5638" width="11.44140625" style="416" customWidth="1"/>
    <col min="5639" max="5639" width="5.88671875" style="416" customWidth="1"/>
    <col min="5640" max="5640" width="20.5546875" style="416" customWidth="1"/>
    <col min="5641" max="5641" width="4.21875" style="416" customWidth="1"/>
    <col min="5642" max="5642" width="16.6640625" style="416" customWidth="1"/>
    <col min="5643" max="5643" width="10.5546875" style="416"/>
    <col min="5644" max="5644" width="22.109375" style="416" customWidth="1"/>
    <col min="5645" max="5645" width="13.21875" style="416" customWidth="1"/>
    <col min="5646" max="5888" width="10.5546875" style="416"/>
    <col min="5889" max="5889" width="17.5546875" style="416" customWidth="1"/>
    <col min="5890" max="5890" width="28.5546875" style="416" customWidth="1"/>
    <col min="5891" max="5891" width="5.6640625" style="416" customWidth="1"/>
    <col min="5892" max="5893" width="5.88671875" style="416" customWidth="1"/>
    <col min="5894" max="5894" width="11.44140625" style="416" customWidth="1"/>
    <col min="5895" max="5895" width="5.88671875" style="416" customWidth="1"/>
    <col min="5896" max="5896" width="20.5546875" style="416" customWidth="1"/>
    <col min="5897" max="5897" width="4.21875" style="416" customWidth="1"/>
    <col min="5898" max="5898" width="16.6640625" style="416" customWidth="1"/>
    <col min="5899" max="5899" width="10.5546875" style="416"/>
    <col min="5900" max="5900" width="22.109375" style="416" customWidth="1"/>
    <col min="5901" max="5901" width="13.21875" style="416" customWidth="1"/>
    <col min="5902" max="6144" width="10.5546875" style="416"/>
    <col min="6145" max="6145" width="17.5546875" style="416" customWidth="1"/>
    <col min="6146" max="6146" width="28.5546875" style="416" customWidth="1"/>
    <col min="6147" max="6147" width="5.6640625" style="416" customWidth="1"/>
    <col min="6148" max="6149" width="5.88671875" style="416" customWidth="1"/>
    <col min="6150" max="6150" width="11.44140625" style="416" customWidth="1"/>
    <col min="6151" max="6151" width="5.88671875" style="416" customWidth="1"/>
    <col min="6152" max="6152" width="20.5546875" style="416" customWidth="1"/>
    <col min="6153" max="6153" width="4.21875" style="416" customWidth="1"/>
    <col min="6154" max="6154" width="16.6640625" style="416" customWidth="1"/>
    <col min="6155" max="6155" width="10.5546875" style="416"/>
    <col min="6156" max="6156" width="22.109375" style="416" customWidth="1"/>
    <col min="6157" max="6157" width="13.21875" style="416" customWidth="1"/>
    <col min="6158" max="6400" width="10.5546875" style="416"/>
    <col min="6401" max="6401" width="17.5546875" style="416" customWidth="1"/>
    <col min="6402" max="6402" width="28.5546875" style="416" customWidth="1"/>
    <col min="6403" max="6403" width="5.6640625" style="416" customWidth="1"/>
    <col min="6404" max="6405" width="5.88671875" style="416" customWidth="1"/>
    <col min="6406" max="6406" width="11.44140625" style="416" customWidth="1"/>
    <col min="6407" max="6407" width="5.88671875" style="416" customWidth="1"/>
    <col min="6408" max="6408" width="20.5546875" style="416" customWidth="1"/>
    <col min="6409" max="6409" width="4.21875" style="416" customWidth="1"/>
    <col min="6410" max="6410" width="16.6640625" style="416" customWidth="1"/>
    <col min="6411" max="6411" width="10.5546875" style="416"/>
    <col min="6412" max="6412" width="22.109375" style="416" customWidth="1"/>
    <col min="6413" max="6413" width="13.21875" style="416" customWidth="1"/>
    <col min="6414" max="6656" width="10.5546875" style="416"/>
    <col min="6657" max="6657" width="17.5546875" style="416" customWidth="1"/>
    <col min="6658" max="6658" width="28.5546875" style="416" customWidth="1"/>
    <col min="6659" max="6659" width="5.6640625" style="416" customWidth="1"/>
    <col min="6660" max="6661" width="5.88671875" style="416" customWidth="1"/>
    <col min="6662" max="6662" width="11.44140625" style="416" customWidth="1"/>
    <col min="6663" max="6663" width="5.88671875" style="416" customWidth="1"/>
    <col min="6664" max="6664" width="20.5546875" style="416" customWidth="1"/>
    <col min="6665" max="6665" width="4.21875" style="416" customWidth="1"/>
    <col min="6666" max="6666" width="16.6640625" style="416" customWidth="1"/>
    <col min="6667" max="6667" width="10.5546875" style="416"/>
    <col min="6668" max="6668" width="22.109375" style="416" customWidth="1"/>
    <col min="6669" max="6669" width="13.21875" style="416" customWidth="1"/>
    <col min="6670" max="6912" width="10.5546875" style="416"/>
    <col min="6913" max="6913" width="17.5546875" style="416" customWidth="1"/>
    <col min="6914" max="6914" width="28.5546875" style="416" customWidth="1"/>
    <col min="6915" max="6915" width="5.6640625" style="416" customWidth="1"/>
    <col min="6916" max="6917" width="5.88671875" style="416" customWidth="1"/>
    <col min="6918" max="6918" width="11.44140625" style="416" customWidth="1"/>
    <col min="6919" max="6919" width="5.88671875" style="416" customWidth="1"/>
    <col min="6920" max="6920" width="20.5546875" style="416" customWidth="1"/>
    <col min="6921" max="6921" width="4.21875" style="416" customWidth="1"/>
    <col min="6922" max="6922" width="16.6640625" style="416" customWidth="1"/>
    <col min="6923" max="6923" width="10.5546875" style="416"/>
    <col min="6924" max="6924" width="22.109375" style="416" customWidth="1"/>
    <col min="6925" max="6925" width="13.21875" style="416" customWidth="1"/>
    <col min="6926" max="7168" width="10.5546875" style="416"/>
    <col min="7169" max="7169" width="17.5546875" style="416" customWidth="1"/>
    <col min="7170" max="7170" width="28.5546875" style="416" customWidth="1"/>
    <col min="7171" max="7171" width="5.6640625" style="416" customWidth="1"/>
    <col min="7172" max="7173" width="5.88671875" style="416" customWidth="1"/>
    <col min="7174" max="7174" width="11.44140625" style="416" customWidth="1"/>
    <col min="7175" max="7175" width="5.88671875" style="416" customWidth="1"/>
    <col min="7176" max="7176" width="20.5546875" style="416" customWidth="1"/>
    <col min="7177" max="7177" width="4.21875" style="416" customWidth="1"/>
    <col min="7178" max="7178" width="16.6640625" style="416" customWidth="1"/>
    <col min="7179" max="7179" width="10.5546875" style="416"/>
    <col min="7180" max="7180" width="22.109375" style="416" customWidth="1"/>
    <col min="7181" max="7181" width="13.21875" style="416" customWidth="1"/>
    <col min="7182" max="7424" width="10.5546875" style="416"/>
    <col min="7425" max="7425" width="17.5546875" style="416" customWidth="1"/>
    <col min="7426" max="7426" width="28.5546875" style="416" customWidth="1"/>
    <col min="7427" max="7427" width="5.6640625" style="416" customWidth="1"/>
    <col min="7428" max="7429" width="5.88671875" style="416" customWidth="1"/>
    <col min="7430" max="7430" width="11.44140625" style="416" customWidth="1"/>
    <col min="7431" max="7431" width="5.88671875" style="416" customWidth="1"/>
    <col min="7432" max="7432" width="20.5546875" style="416" customWidth="1"/>
    <col min="7433" max="7433" width="4.21875" style="416" customWidth="1"/>
    <col min="7434" max="7434" width="16.6640625" style="416" customWidth="1"/>
    <col min="7435" max="7435" width="10.5546875" style="416"/>
    <col min="7436" max="7436" width="22.109375" style="416" customWidth="1"/>
    <col min="7437" max="7437" width="13.21875" style="416" customWidth="1"/>
    <col min="7438" max="7680" width="10.5546875" style="416"/>
    <col min="7681" max="7681" width="17.5546875" style="416" customWidth="1"/>
    <col min="7682" max="7682" width="28.5546875" style="416" customWidth="1"/>
    <col min="7683" max="7683" width="5.6640625" style="416" customWidth="1"/>
    <col min="7684" max="7685" width="5.88671875" style="416" customWidth="1"/>
    <col min="7686" max="7686" width="11.44140625" style="416" customWidth="1"/>
    <col min="7687" max="7687" width="5.88671875" style="416" customWidth="1"/>
    <col min="7688" max="7688" width="20.5546875" style="416" customWidth="1"/>
    <col min="7689" max="7689" width="4.21875" style="416" customWidth="1"/>
    <col min="7690" max="7690" width="16.6640625" style="416" customWidth="1"/>
    <col min="7691" max="7691" width="10.5546875" style="416"/>
    <col min="7692" max="7692" width="22.109375" style="416" customWidth="1"/>
    <col min="7693" max="7693" width="13.21875" style="416" customWidth="1"/>
    <col min="7694" max="7936" width="10.5546875" style="416"/>
    <col min="7937" max="7937" width="17.5546875" style="416" customWidth="1"/>
    <col min="7938" max="7938" width="28.5546875" style="416" customWidth="1"/>
    <col min="7939" max="7939" width="5.6640625" style="416" customWidth="1"/>
    <col min="7940" max="7941" width="5.88671875" style="416" customWidth="1"/>
    <col min="7942" max="7942" width="11.44140625" style="416" customWidth="1"/>
    <col min="7943" max="7943" width="5.88671875" style="416" customWidth="1"/>
    <col min="7944" max="7944" width="20.5546875" style="416" customWidth="1"/>
    <col min="7945" max="7945" width="4.21875" style="416" customWidth="1"/>
    <col min="7946" max="7946" width="16.6640625" style="416" customWidth="1"/>
    <col min="7947" max="7947" width="10.5546875" style="416"/>
    <col min="7948" max="7948" width="22.109375" style="416" customWidth="1"/>
    <col min="7949" max="7949" width="13.21875" style="416" customWidth="1"/>
    <col min="7950" max="8192" width="10.5546875" style="416"/>
    <col min="8193" max="8193" width="17.5546875" style="416" customWidth="1"/>
    <col min="8194" max="8194" width="28.5546875" style="416" customWidth="1"/>
    <col min="8195" max="8195" width="5.6640625" style="416" customWidth="1"/>
    <col min="8196" max="8197" width="5.88671875" style="416" customWidth="1"/>
    <col min="8198" max="8198" width="11.44140625" style="416" customWidth="1"/>
    <col min="8199" max="8199" width="5.88671875" style="416" customWidth="1"/>
    <col min="8200" max="8200" width="20.5546875" style="416" customWidth="1"/>
    <col min="8201" max="8201" width="4.21875" style="416" customWidth="1"/>
    <col min="8202" max="8202" width="16.6640625" style="416" customWidth="1"/>
    <col min="8203" max="8203" width="10.5546875" style="416"/>
    <col min="8204" max="8204" width="22.109375" style="416" customWidth="1"/>
    <col min="8205" max="8205" width="13.21875" style="416" customWidth="1"/>
    <col min="8206" max="8448" width="10.5546875" style="416"/>
    <col min="8449" max="8449" width="17.5546875" style="416" customWidth="1"/>
    <col min="8450" max="8450" width="28.5546875" style="416" customWidth="1"/>
    <col min="8451" max="8451" width="5.6640625" style="416" customWidth="1"/>
    <col min="8452" max="8453" width="5.88671875" style="416" customWidth="1"/>
    <col min="8454" max="8454" width="11.44140625" style="416" customWidth="1"/>
    <col min="8455" max="8455" width="5.88671875" style="416" customWidth="1"/>
    <col min="8456" max="8456" width="20.5546875" style="416" customWidth="1"/>
    <col min="8457" max="8457" width="4.21875" style="416" customWidth="1"/>
    <col min="8458" max="8458" width="16.6640625" style="416" customWidth="1"/>
    <col min="8459" max="8459" width="10.5546875" style="416"/>
    <col min="8460" max="8460" width="22.109375" style="416" customWidth="1"/>
    <col min="8461" max="8461" width="13.21875" style="416" customWidth="1"/>
    <col min="8462" max="8704" width="10.5546875" style="416"/>
    <col min="8705" max="8705" width="17.5546875" style="416" customWidth="1"/>
    <col min="8706" max="8706" width="28.5546875" style="416" customWidth="1"/>
    <col min="8707" max="8707" width="5.6640625" style="416" customWidth="1"/>
    <col min="8708" max="8709" width="5.88671875" style="416" customWidth="1"/>
    <col min="8710" max="8710" width="11.44140625" style="416" customWidth="1"/>
    <col min="8711" max="8711" width="5.88671875" style="416" customWidth="1"/>
    <col min="8712" max="8712" width="20.5546875" style="416" customWidth="1"/>
    <col min="8713" max="8713" width="4.21875" style="416" customWidth="1"/>
    <col min="8714" max="8714" width="16.6640625" style="416" customWidth="1"/>
    <col min="8715" max="8715" width="10.5546875" style="416"/>
    <col min="8716" max="8716" width="22.109375" style="416" customWidth="1"/>
    <col min="8717" max="8717" width="13.21875" style="416" customWidth="1"/>
    <col min="8718" max="8960" width="10.5546875" style="416"/>
    <col min="8961" max="8961" width="17.5546875" style="416" customWidth="1"/>
    <col min="8962" max="8962" width="28.5546875" style="416" customWidth="1"/>
    <col min="8963" max="8963" width="5.6640625" style="416" customWidth="1"/>
    <col min="8964" max="8965" width="5.88671875" style="416" customWidth="1"/>
    <col min="8966" max="8966" width="11.44140625" style="416" customWidth="1"/>
    <col min="8967" max="8967" width="5.88671875" style="416" customWidth="1"/>
    <col min="8968" max="8968" width="20.5546875" style="416" customWidth="1"/>
    <col min="8969" max="8969" width="4.21875" style="416" customWidth="1"/>
    <col min="8970" max="8970" width="16.6640625" style="416" customWidth="1"/>
    <col min="8971" max="8971" width="10.5546875" style="416"/>
    <col min="8972" max="8972" width="22.109375" style="416" customWidth="1"/>
    <col min="8973" max="8973" width="13.21875" style="416" customWidth="1"/>
    <col min="8974" max="9216" width="10.5546875" style="416"/>
    <col min="9217" max="9217" width="17.5546875" style="416" customWidth="1"/>
    <col min="9218" max="9218" width="28.5546875" style="416" customWidth="1"/>
    <col min="9219" max="9219" width="5.6640625" style="416" customWidth="1"/>
    <col min="9220" max="9221" width="5.88671875" style="416" customWidth="1"/>
    <col min="9222" max="9222" width="11.44140625" style="416" customWidth="1"/>
    <col min="9223" max="9223" width="5.88671875" style="416" customWidth="1"/>
    <col min="9224" max="9224" width="20.5546875" style="416" customWidth="1"/>
    <col min="9225" max="9225" width="4.21875" style="416" customWidth="1"/>
    <col min="9226" max="9226" width="16.6640625" style="416" customWidth="1"/>
    <col min="9227" max="9227" width="10.5546875" style="416"/>
    <col min="9228" max="9228" width="22.109375" style="416" customWidth="1"/>
    <col min="9229" max="9229" width="13.21875" style="416" customWidth="1"/>
    <col min="9230" max="9472" width="10.5546875" style="416"/>
    <col min="9473" max="9473" width="17.5546875" style="416" customWidth="1"/>
    <col min="9474" max="9474" width="28.5546875" style="416" customWidth="1"/>
    <col min="9475" max="9475" width="5.6640625" style="416" customWidth="1"/>
    <col min="9476" max="9477" width="5.88671875" style="416" customWidth="1"/>
    <col min="9478" max="9478" width="11.44140625" style="416" customWidth="1"/>
    <col min="9479" max="9479" width="5.88671875" style="416" customWidth="1"/>
    <col min="9480" max="9480" width="20.5546875" style="416" customWidth="1"/>
    <col min="9481" max="9481" width="4.21875" style="416" customWidth="1"/>
    <col min="9482" max="9482" width="16.6640625" style="416" customWidth="1"/>
    <col min="9483" max="9483" width="10.5546875" style="416"/>
    <col min="9484" max="9484" width="22.109375" style="416" customWidth="1"/>
    <col min="9485" max="9485" width="13.21875" style="416" customWidth="1"/>
    <col min="9486" max="9728" width="10.5546875" style="416"/>
    <col min="9729" max="9729" width="17.5546875" style="416" customWidth="1"/>
    <col min="9730" max="9730" width="28.5546875" style="416" customWidth="1"/>
    <col min="9731" max="9731" width="5.6640625" style="416" customWidth="1"/>
    <col min="9732" max="9733" width="5.88671875" style="416" customWidth="1"/>
    <col min="9734" max="9734" width="11.44140625" style="416" customWidth="1"/>
    <col min="9735" max="9735" width="5.88671875" style="416" customWidth="1"/>
    <col min="9736" max="9736" width="20.5546875" style="416" customWidth="1"/>
    <col min="9737" max="9737" width="4.21875" style="416" customWidth="1"/>
    <col min="9738" max="9738" width="16.6640625" style="416" customWidth="1"/>
    <col min="9739" max="9739" width="10.5546875" style="416"/>
    <col min="9740" max="9740" width="22.109375" style="416" customWidth="1"/>
    <col min="9741" max="9741" width="13.21875" style="416" customWidth="1"/>
    <col min="9742" max="9984" width="10.5546875" style="416"/>
    <col min="9985" max="9985" width="17.5546875" style="416" customWidth="1"/>
    <col min="9986" max="9986" width="28.5546875" style="416" customWidth="1"/>
    <col min="9987" max="9987" width="5.6640625" style="416" customWidth="1"/>
    <col min="9988" max="9989" width="5.88671875" style="416" customWidth="1"/>
    <col min="9990" max="9990" width="11.44140625" style="416" customWidth="1"/>
    <col min="9991" max="9991" width="5.88671875" style="416" customWidth="1"/>
    <col min="9992" max="9992" width="20.5546875" style="416" customWidth="1"/>
    <col min="9993" max="9993" width="4.21875" style="416" customWidth="1"/>
    <col min="9994" max="9994" width="16.6640625" style="416" customWidth="1"/>
    <col min="9995" max="9995" width="10.5546875" style="416"/>
    <col min="9996" max="9996" width="22.109375" style="416" customWidth="1"/>
    <col min="9997" max="9997" width="13.21875" style="416" customWidth="1"/>
    <col min="9998" max="10240" width="10.5546875" style="416"/>
    <col min="10241" max="10241" width="17.5546875" style="416" customWidth="1"/>
    <col min="10242" max="10242" width="28.5546875" style="416" customWidth="1"/>
    <col min="10243" max="10243" width="5.6640625" style="416" customWidth="1"/>
    <col min="10244" max="10245" width="5.88671875" style="416" customWidth="1"/>
    <col min="10246" max="10246" width="11.44140625" style="416" customWidth="1"/>
    <col min="10247" max="10247" width="5.88671875" style="416" customWidth="1"/>
    <col min="10248" max="10248" width="20.5546875" style="416" customWidth="1"/>
    <col min="10249" max="10249" width="4.21875" style="416" customWidth="1"/>
    <col min="10250" max="10250" width="16.6640625" style="416" customWidth="1"/>
    <col min="10251" max="10251" width="10.5546875" style="416"/>
    <col min="10252" max="10252" width="22.109375" style="416" customWidth="1"/>
    <col min="10253" max="10253" width="13.21875" style="416" customWidth="1"/>
    <col min="10254" max="10496" width="10.5546875" style="416"/>
    <col min="10497" max="10497" width="17.5546875" style="416" customWidth="1"/>
    <col min="10498" max="10498" width="28.5546875" style="416" customWidth="1"/>
    <col min="10499" max="10499" width="5.6640625" style="416" customWidth="1"/>
    <col min="10500" max="10501" width="5.88671875" style="416" customWidth="1"/>
    <col min="10502" max="10502" width="11.44140625" style="416" customWidth="1"/>
    <col min="10503" max="10503" width="5.88671875" style="416" customWidth="1"/>
    <col min="10504" max="10504" width="20.5546875" style="416" customWidth="1"/>
    <col min="10505" max="10505" width="4.21875" style="416" customWidth="1"/>
    <col min="10506" max="10506" width="16.6640625" style="416" customWidth="1"/>
    <col min="10507" max="10507" width="10.5546875" style="416"/>
    <col min="10508" max="10508" width="22.109375" style="416" customWidth="1"/>
    <col min="10509" max="10509" width="13.21875" style="416" customWidth="1"/>
    <col min="10510" max="10752" width="10.5546875" style="416"/>
    <col min="10753" max="10753" width="17.5546875" style="416" customWidth="1"/>
    <col min="10754" max="10754" width="28.5546875" style="416" customWidth="1"/>
    <col min="10755" max="10755" width="5.6640625" style="416" customWidth="1"/>
    <col min="10756" max="10757" width="5.88671875" style="416" customWidth="1"/>
    <col min="10758" max="10758" width="11.44140625" style="416" customWidth="1"/>
    <col min="10759" max="10759" width="5.88671875" style="416" customWidth="1"/>
    <col min="10760" max="10760" width="20.5546875" style="416" customWidth="1"/>
    <col min="10761" max="10761" width="4.21875" style="416" customWidth="1"/>
    <col min="10762" max="10762" width="16.6640625" style="416" customWidth="1"/>
    <col min="10763" max="10763" width="10.5546875" style="416"/>
    <col min="10764" max="10764" width="22.109375" style="416" customWidth="1"/>
    <col min="10765" max="10765" width="13.21875" style="416" customWidth="1"/>
    <col min="10766" max="11008" width="10.5546875" style="416"/>
    <col min="11009" max="11009" width="17.5546875" style="416" customWidth="1"/>
    <col min="11010" max="11010" width="28.5546875" style="416" customWidth="1"/>
    <col min="11011" max="11011" width="5.6640625" style="416" customWidth="1"/>
    <col min="11012" max="11013" width="5.88671875" style="416" customWidth="1"/>
    <col min="11014" max="11014" width="11.44140625" style="416" customWidth="1"/>
    <col min="11015" max="11015" width="5.88671875" style="416" customWidth="1"/>
    <col min="11016" max="11016" width="20.5546875" style="416" customWidth="1"/>
    <col min="11017" max="11017" width="4.21875" style="416" customWidth="1"/>
    <col min="11018" max="11018" width="16.6640625" style="416" customWidth="1"/>
    <col min="11019" max="11019" width="10.5546875" style="416"/>
    <col min="11020" max="11020" width="22.109375" style="416" customWidth="1"/>
    <col min="11021" max="11021" width="13.21875" style="416" customWidth="1"/>
    <col min="11022" max="11264" width="10.5546875" style="416"/>
    <col min="11265" max="11265" width="17.5546875" style="416" customWidth="1"/>
    <col min="11266" max="11266" width="28.5546875" style="416" customWidth="1"/>
    <col min="11267" max="11267" width="5.6640625" style="416" customWidth="1"/>
    <col min="11268" max="11269" width="5.88671875" style="416" customWidth="1"/>
    <col min="11270" max="11270" width="11.44140625" style="416" customWidth="1"/>
    <col min="11271" max="11271" width="5.88671875" style="416" customWidth="1"/>
    <col min="11272" max="11272" width="20.5546875" style="416" customWidth="1"/>
    <col min="11273" max="11273" width="4.21875" style="416" customWidth="1"/>
    <col min="11274" max="11274" width="16.6640625" style="416" customWidth="1"/>
    <col min="11275" max="11275" width="10.5546875" style="416"/>
    <col min="11276" max="11276" width="22.109375" style="416" customWidth="1"/>
    <col min="11277" max="11277" width="13.21875" style="416" customWidth="1"/>
    <col min="11278" max="11520" width="10.5546875" style="416"/>
    <col min="11521" max="11521" width="17.5546875" style="416" customWidth="1"/>
    <col min="11522" max="11522" width="28.5546875" style="416" customWidth="1"/>
    <col min="11523" max="11523" width="5.6640625" style="416" customWidth="1"/>
    <col min="11524" max="11525" width="5.88671875" style="416" customWidth="1"/>
    <col min="11526" max="11526" width="11.44140625" style="416" customWidth="1"/>
    <col min="11527" max="11527" width="5.88671875" style="416" customWidth="1"/>
    <col min="11528" max="11528" width="20.5546875" style="416" customWidth="1"/>
    <col min="11529" max="11529" width="4.21875" style="416" customWidth="1"/>
    <col min="11530" max="11530" width="16.6640625" style="416" customWidth="1"/>
    <col min="11531" max="11531" width="10.5546875" style="416"/>
    <col min="11532" max="11532" width="22.109375" style="416" customWidth="1"/>
    <col min="11533" max="11533" width="13.21875" style="416" customWidth="1"/>
    <col min="11534" max="11776" width="10.5546875" style="416"/>
    <col min="11777" max="11777" width="17.5546875" style="416" customWidth="1"/>
    <col min="11778" max="11778" width="28.5546875" style="416" customWidth="1"/>
    <col min="11779" max="11779" width="5.6640625" style="416" customWidth="1"/>
    <col min="11780" max="11781" width="5.88671875" style="416" customWidth="1"/>
    <col min="11782" max="11782" width="11.44140625" style="416" customWidth="1"/>
    <col min="11783" max="11783" width="5.88671875" style="416" customWidth="1"/>
    <col min="11784" max="11784" width="20.5546875" style="416" customWidth="1"/>
    <col min="11785" max="11785" width="4.21875" style="416" customWidth="1"/>
    <col min="11786" max="11786" width="16.6640625" style="416" customWidth="1"/>
    <col min="11787" max="11787" width="10.5546875" style="416"/>
    <col min="11788" max="11788" width="22.109375" style="416" customWidth="1"/>
    <col min="11789" max="11789" width="13.21875" style="416" customWidth="1"/>
    <col min="11790" max="12032" width="10.5546875" style="416"/>
    <col min="12033" max="12033" width="17.5546875" style="416" customWidth="1"/>
    <col min="12034" max="12034" width="28.5546875" style="416" customWidth="1"/>
    <col min="12035" max="12035" width="5.6640625" style="416" customWidth="1"/>
    <col min="12036" max="12037" width="5.88671875" style="416" customWidth="1"/>
    <col min="12038" max="12038" width="11.44140625" style="416" customWidth="1"/>
    <col min="12039" max="12039" width="5.88671875" style="416" customWidth="1"/>
    <col min="12040" max="12040" width="20.5546875" style="416" customWidth="1"/>
    <col min="12041" max="12041" width="4.21875" style="416" customWidth="1"/>
    <col min="12042" max="12042" width="16.6640625" style="416" customWidth="1"/>
    <col min="12043" max="12043" width="10.5546875" style="416"/>
    <col min="12044" max="12044" width="22.109375" style="416" customWidth="1"/>
    <col min="12045" max="12045" width="13.21875" style="416" customWidth="1"/>
    <col min="12046" max="12288" width="10.5546875" style="416"/>
    <col min="12289" max="12289" width="17.5546875" style="416" customWidth="1"/>
    <col min="12290" max="12290" width="28.5546875" style="416" customWidth="1"/>
    <col min="12291" max="12291" width="5.6640625" style="416" customWidth="1"/>
    <col min="12292" max="12293" width="5.88671875" style="416" customWidth="1"/>
    <col min="12294" max="12294" width="11.44140625" style="416" customWidth="1"/>
    <col min="12295" max="12295" width="5.88671875" style="416" customWidth="1"/>
    <col min="12296" max="12296" width="20.5546875" style="416" customWidth="1"/>
    <col min="12297" max="12297" width="4.21875" style="416" customWidth="1"/>
    <col min="12298" max="12298" width="16.6640625" style="416" customWidth="1"/>
    <col min="12299" max="12299" width="10.5546875" style="416"/>
    <col min="12300" max="12300" width="22.109375" style="416" customWidth="1"/>
    <col min="12301" max="12301" width="13.21875" style="416" customWidth="1"/>
    <col min="12302" max="12544" width="10.5546875" style="416"/>
    <col min="12545" max="12545" width="17.5546875" style="416" customWidth="1"/>
    <col min="12546" max="12546" width="28.5546875" style="416" customWidth="1"/>
    <col min="12547" max="12547" width="5.6640625" style="416" customWidth="1"/>
    <col min="12548" max="12549" width="5.88671875" style="416" customWidth="1"/>
    <col min="12550" max="12550" width="11.44140625" style="416" customWidth="1"/>
    <col min="12551" max="12551" width="5.88671875" style="416" customWidth="1"/>
    <col min="12552" max="12552" width="20.5546875" style="416" customWidth="1"/>
    <col min="12553" max="12553" width="4.21875" style="416" customWidth="1"/>
    <col min="12554" max="12554" width="16.6640625" style="416" customWidth="1"/>
    <col min="12555" max="12555" width="10.5546875" style="416"/>
    <col min="12556" max="12556" width="22.109375" style="416" customWidth="1"/>
    <col min="12557" max="12557" width="13.21875" style="416" customWidth="1"/>
    <col min="12558" max="12800" width="10.5546875" style="416"/>
    <col min="12801" max="12801" width="17.5546875" style="416" customWidth="1"/>
    <col min="12802" max="12802" width="28.5546875" style="416" customWidth="1"/>
    <col min="12803" max="12803" width="5.6640625" style="416" customWidth="1"/>
    <col min="12804" max="12805" width="5.88671875" style="416" customWidth="1"/>
    <col min="12806" max="12806" width="11.44140625" style="416" customWidth="1"/>
    <col min="12807" max="12807" width="5.88671875" style="416" customWidth="1"/>
    <col min="12808" max="12808" width="20.5546875" style="416" customWidth="1"/>
    <col min="12809" max="12809" width="4.21875" style="416" customWidth="1"/>
    <col min="12810" max="12810" width="16.6640625" style="416" customWidth="1"/>
    <col min="12811" max="12811" width="10.5546875" style="416"/>
    <col min="12812" max="12812" width="22.109375" style="416" customWidth="1"/>
    <col min="12813" max="12813" width="13.21875" style="416" customWidth="1"/>
    <col min="12814" max="13056" width="10.5546875" style="416"/>
    <col min="13057" max="13057" width="17.5546875" style="416" customWidth="1"/>
    <col min="13058" max="13058" width="28.5546875" style="416" customWidth="1"/>
    <col min="13059" max="13059" width="5.6640625" style="416" customWidth="1"/>
    <col min="13060" max="13061" width="5.88671875" style="416" customWidth="1"/>
    <col min="13062" max="13062" width="11.44140625" style="416" customWidth="1"/>
    <col min="13063" max="13063" width="5.88671875" style="416" customWidth="1"/>
    <col min="13064" max="13064" width="20.5546875" style="416" customWidth="1"/>
    <col min="13065" max="13065" width="4.21875" style="416" customWidth="1"/>
    <col min="13066" max="13066" width="16.6640625" style="416" customWidth="1"/>
    <col min="13067" max="13067" width="10.5546875" style="416"/>
    <col min="13068" max="13068" width="22.109375" style="416" customWidth="1"/>
    <col min="13069" max="13069" width="13.21875" style="416" customWidth="1"/>
    <col min="13070" max="13312" width="10.5546875" style="416"/>
    <col min="13313" max="13313" width="17.5546875" style="416" customWidth="1"/>
    <col min="13314" max="13314" width="28.5546875" style="416" customWidth="1"/>
    <col min="13315" max="13315" width="5.6640625" style="416" customWidth="1"/>
    <col min="13316" max="13317" width="5.88671875" style="416" customWidth="1"/>
    <col min="13318" max="13318" width="11.44140625" style="416" customWidth="1"/>
    <col min="13319" max="13319" width="5.88671875" style="416" customWidth="1"/>
    <col min="13320" max="13320" width="20.5546875" style="416" customWidth="1"/>
    <col min="13321" max="13321" width="4.21875" style="416" customWidth="1"/>
    <col min="13322" max="13322" width="16.6640625" style="416" customWidth="1"/>
    <col min="13323" max="13323" width="10.5546875" style="416"/>
    <col min="13324" max="13324" width="22.109375" style="416" customWidth="1"/>
    <col min="13325" max="13325" width="13.21875" style="416" customWidth="1"/>
    <col min="13326" max="13568" width="10.5546875" style="416"/>
    <col min="13569" max="13569" width="17.5546875" style="416" customWidth="1"/>
    <col min="13570" max="13570" width="28.5546875" style="416" customWidth="1"/>
    <col min="13571" max="13571" width="5.6640625" style="416" customWidth="1"/>
    <col min="13572" max="13573" width="5.88671875" style="416" customWidth="1"/>
    <col min="13574" max="13574" width="11.44140625" style="416" customWidth="1"/>
    <col min="13575" max="13575" width="5.88671875" style="416" customWidth="1"/>
    <col min="13576" max="13576" width="20.5546875" style="416" customWidth="1"/>
    <col min="13577" max="13577" width="4.21875" style="416" customWidth="1"/>
    <col min="13578" max="13578" width="16.6640625" style="416" customWidth="1"/>
    <col min="13579" max="13579" width="10.5546875" style="416"/>
    <col min="13580" max="13580" width="22.109375" style="416" customWidth="1"/>
    <col min="13581" max="13581" width="13.21875" style="416" customWidth="1"/>
    <col min="13582" max="13824" width="10.5546875" style="416"/>
    <col min="13825" max="13825" width="17.5546875" style="416" customWidth="1"/>
    <col min="13826" max="13826" width="28.5546875" style="416" customWidth="1"/>
    <col min="13827" max="13827" width="5.6640625" style="416" customWidth="1"/>
    <col min="13828" max="13829" width="5.88671875" style="416" customWidth="1"/>
    <col min="13830" max="13830" width="11.44140625" style="416" customWidth="1"/>
    <col min="13831" max="13831" width="5.88671875" style="416" customWidth="1"/>
    <col min="13832" max="13832" width="20.5546875" style="416" customWidth="1"/>
    <col min="13833" max="13833" width="4.21875" style="416" customWidth="1"/>
    <col min="13834" max="13834" width="16.6640625" style="416" customWidth="1"/>
    <col min="13835" max="13835" width="10.5546875" style="416"/>
    <col min="13836" max="13836" width="22.109375" style="416" customWidth="1"/>
    <col min="13837" max="13837" width="13.21875" style="416" customWidth="1"/>
    <col min="13838" max="14080" width="10.5546875" style="416"/>
    <col min="14081" max="14081" width="17.5546875" style="416" customWidth="1"/>
    <col min="14082" max="14082" width="28.5546875" style="416" customWidth="1"/>
    <col min="14083" max="14083" width="5.6640625" style="416" customWidth="1"/>
    <col min="14084" max="14085" width="5.88671875" style="416" customWidth="1"/>
    <col min="14086" max="14086" width="11.44140625" style="416" customWidth="1"/>
    <col min="14087" max="14087" width="5.88671875" style="416" customWidth="1"/>
    <col min="14088" max="14088" width="20.5546875" style="416" customWidth="1"/>
    <col min="14089" max="14089" width="4.21875" style="416" customWidth="1"/>
    <col min="14090" max="14090" width="16.6640625" style="416" customWidth="1"/>
    <col min="14091" max="14091" width="10.5546875" style="416"/>
    <col min="14092" max="14092" width="22.109375" style="416" customWidth="1"/>
    <col min="14093" max="14093" width="13.21875" style="416" customWidth="1"/>
    <col min="14094" max="14336" width="10.5546875" style="416"/>
    <col min="14337" max="14337" width="17.5546875" style="416" customWidth="1"/>
    <col min="14338" max="14338" width="28.5546875" style="416" customWidth="1"/>
    <col min="14339" max="14339" width="5.6640625" style="416" customWidth="1"/>
    <col min="14340" max="14341" width="5.88671875" style="416" customWidth="1"/>
    <col min="14342" max="14342" width="11.44140625" style="416" customWidth="1"/>
    <col min="14343" max="14343" width="5.88671875" style="416" customWidth="1"/>
    <col min="14344" max="14344" width="20.5546875" style="416" customWidth="1"/>
    <col min="14345" max="14345" width="4.21875" style="416" customWidth="1"/>
    <col min="14346" max="14346" width="16.6640625" style="416" customWidth="1"/>
    <col min="14347" max="14347" width="10.5546875" style="416"/>
    <col min="14348" max="14348" width="22.109375" style="416" customWidth="1"/>
    <col min="14349" max="14349" width="13.21875" style="416" customWidth="1"/>
    <col min="14350" max="14592" width="10.5546875" style="416"/>
    <col min="14593" max="14593" width="17.5546875" style="416" customWidth="1"/>
    <col min="14594" max="14594" width="28.5546875" style="416" customWidth="1"/>
    <col min="14595" max="14595" width="5.6640625" style="416" customWidth="1"/>
    <col min="14596" max="14597" width="5.88671875" style="416" customWidth="1"/>
    <col min="14598" max="14598" width="11.44140625" style="416" customWidth="1"/>
    <col min="14599" max="14599" width="5.88671875" style="416" customWidth="1"/>
    <col min="14600" max="14600" width="20.5546875" style="416" customWidth="1"/>
    <col min="14601" max="14601" width="4.21875" style="416" customWidth="1"/>
    <col min="14602" max="14602" width="16.6640625" style="416" customWidth="1"/>
    <col min="14603" max="14603" width="10.5546875" style="416"/>
    <col min="14604" max="14604" width="22.109375" style="416" customWidth="1"/>
    <col min="14605" max="14605" width="13.21875" style="416" customWidth="1"/>
    <col min="14606" max="14848" width="10.5546875" style="416"/>
    <col min="14849" max="14849" width="17.5546875" style="416" customWidth="1"/>
    <col min="14850" max="14850" width="28.5546875" style="416" customWidth="1"/>
    <col min="14851" max="14851" width="5.6640625" style="416" customWidth="1"/>
    <col min="14852" max="14853" width="5.88671875" style="416" customWidth="1"/>
    <col min="14854" max="14854" width="11.44140625" style="416" customWidth="1"/>
    <col min="14855" max="14855" width="5.88671875" style="416" customWidth="1"/>
    <col min="14856" max="14856" width="20.5546875" style="416" customWidth="1"/>
    <col min="14857" max="14857" width="4.21875" style="416" customWidth="1"/>
    <col min="14858" max="14858" width="16.6640625" style="416" customWidth="1"/>
    <col min="14859" max="14859" width="10.5546875" style="416"/>
    <col min="14860" max="14860" width="22.109375" style="416" customWidth="1"/>
    <col min="14861" max="14861" width="13.21875" style="416" customWidth="1"/>
    <col min="14862" max="15104" width="10.5546875" style="416"/>
    <col min="15105" max="15105" width="17.5546875" style="416" customWidth="1"/>
    <col min="15106" max="15106" width="28.5546875" style="416" customWidth="1"/>
    <col min="15107" max="15107" width="5.6640625" style="416" customWidth="1"/>
    <col min="15108" max="15109" width="5.88671875" style="416" customWidth="1"/>
    <col min="15110" max="15110" width="11.44140625" style="416" customWidth="1"/>
    <col min="15111" max="15111" width="5.88671875" style="416" customWidth="1"/>
    <col min="15112" max="15112" width="20.5546875" style="416" customWidth="1"/>
    <col min="15113" max="15113" width="4.21875" style="416" customWidth="1"/>
    <col min="15114" max="15114" width="16.6640625" style="416" customWidth="1"/>
    <col min="15115" max="15115" width="10.5546875" style="416"/>
    <col min="15116" max="15116" width="22.109375" style="416" customWidth="1"/>
    <col min="15117" max="15117" width="13.21875" style="416" customWidth="1"/>
    <col min="15118" max="15360" width="10.5546875" style="416"/>
    <col min="15361" max="15361" width="17.5546875" style="416" customWidth="1"/>
    <col min="15362" max="15362" width="28.5546875" style="416" customWidth="1"/>
    <col min="15363" max="15363" width="5.6640625" style="416" customWidth="1"/>
    <col min="15364" max="15365" width="5.88671875" style="416" customWidth="1"/>
    <col min="15366" max="15366" width="11.44140625" style="416" customWidth="1"/>
    <col min="15367" max="15367" width="5.88671875" style="416" customWidth="1"/>
    <col min="15368" max="15368" width="20.5546875" style="416" customWidth="1"/>
    <col min="15369" max="15369" width="4.21875" style="416" customWidth="1"/>
    <col min="15370" max="15370" width="16.6640625" style="416" customWidth="1"/>
    <col min="15371" max="15371" width="10.5546875" style="416"/>
    <col min="15372" max="15372" width="22.109375" style="416" customWidth="1"/>
    <col min="15373" max="15373" width="13.21875" style="416" customWidth="1"/>
    <col min="15374" max="15616" width="10.5546875" style="416"/>
    <col min="15617" max="15617" width="17.5546875" style="416" customWidth="1"/>
    <col min="15618" max="15618" width="28.5546875" style="416" customWidth="1"/>
    <col min="15619" max="15619" width="5.6640625" style="416" customWidth="1"/>
    <col min="15620" max="15621" width="5.88671875" style="416" customWidth="1"/>
    <col min="15622" max="15622" width="11.44140625" style="416" customWidth="1"/>
    <col min="15623" max="15623" width="5.88671875" style="416" customWidth="1"/>
    <col min="15624" max="15624" width="20.5546875" style="416" customWidth="1"/>
    <col min="15625" max="15625" width="4.21875" style="416" customWidth="1"/>
    <col min="15626" max="15626" width="16.6640625" style="416" customWidth="1"/>
    <col min="15627" max="15627" width="10.5546875" style="416"/>
    <col min="15628" max="15628" width="22.109375" style="416" customWidth="1"/>
    <col min="15629" max="15629" width="13.21875" style="416" customWidth="1"/>
    <col min="15630" max="15872" width="10.5546875" style="416"/>
    <col min="15873" max="15873" width="17.5546875" style="416" customWidth="1"/>
    <col min="15874" max="15874" width="28.5546875" style="416" customWidth="1"/>
    <col min="15875" max="15875" width="5.6640625" style="416" customWidth="1"/>
    <col min="15876" max="15877" width="5.88671875" style="416" customWidth="1"/>
    <col min="15878" max="15878" width="11.44140625" style="416" customWidth="1"/>
    <col min="15879" max="15879" width="5.88671875" style="416" customWidth="1"/>
    <col min="15880" max="15880" width="20.5546875" style="416" customWidth="1"/>
    <col min="15881" max="15881" width="4.21875" style="416" customWidth="1"/>
    <col min="15882" max="15882" width="16.6640625" style="416" customWidth="1"/>
    <col min="15883" max="15883" width="10.5546875" style="416"/>
    <col min="15884" max="15884" width="22.109375" style="416" customWidth="1"/>
    <col min="15885" max="15885" width="13.21875" style="416" customWidth="1"/>
    <col min="15886" max="16128" width="10.5546875" style="416"/>
    <col min="16129" max="16129" width="17.5546875" style="416" customWidth="1"/>
    <col min="16130" max="16130" width="28.5546875" style="416" customWidth="1"/>
    <col min="16131" max="16131" width="5.6640625" style="416" customWidth="1"/>
    <col min="16132" max="16133" width="5.88671875" style="416" customWidth="1"/>
    <col min="16134" max="16134" width="11.44140625" style="416" customWidth="1"/>
    <col min="16135" max="16135" width="5.88671875" style="416" customWidth="1"/>
    <col min="16136" max="16136" width="20.5546875" style="416" customWidth="1"/>
    <col min="16137" max="16137" width="4.21875" style="416" customWidth="1"/>
    <col min="16138" max="16138" width="16.6640625" style="416" customWidth="1"/>
    <col min="16139" max="16139" width="10.5546875" style="416"/>
    <col min="16140" max="16140" width="22.109375" style="416" customWidth="1"/>
    <col min="16141" max="16141" width="13.21875" style="416" customWidth="1"/>
    <col min="16142" max="16384" width="10.5546875" style="416"/>
  </cols>
  <sheetData>
    <row r="1" spans="1:20" s="1112" customFormat="1">
      <c r="A1" s="1075"/>
      <c r="B1" s="1076" t="s">
        <v>1196</v>
      </c>
      <c r="C1" s="1071" t="s">
        <v>1197</v>
      </c>
      <c r="D1" s="1078"/>
      <c r="E1" s="1078"/>
      <c r="F1" s="1078"/>
      <c r="G1" s="1078"/>
      <c r="H1" s="1078"/>
      <c r="I1" s="1080"/>
      <c r="J1" s="1081"/>
      <c r="K1" s="1082"/>
      <c r="T1" s="1113"/>
    </row>
    <row r="2" spans="1:20" s="1112" customFormat="1">
      <c r="A2" s="1075"/>
      <c r="B2" s="1076"/>
      <c r="C2" s="1071" t="s">
        <v>1198</v>
      </c>
      <c r="D2" s="1078"/>
      <c r="E2" s="1078"/>
      <c r="F2" s="1078"/>
      <c r="G2" s="1078"/>
      <c r="H2" s="1078"/>
      <c r="I2" s="1080"/>
      <c r="J2" s="1081"/>
      <c r="K2" s="1082"/>
      <c r="T2" s="1113"/>
    </row>
    <row r="3" spans="1:20" s="1112" customFormat="1">
      <c r="A3" s="1075"/>
      <c r="B3" s="1076"/>
      <c r="C3" s="1071" t="s">
        <v>1199</v>
      </c>
      <c r="D3" s="1078"/>
      <c r="E3" s="1078"/>
      <c r="F3" s="1078"/>
      <c r="G3" s="1078"/>
      <c r="H3" s="1078"/>
      <c r="I3" s="1080"/>
      <c r="J3" s="1081"/>
      <c r="K3" s="1082"/>
      <c r="T3" s="1113"/>
    </row>
    <row r="4" spans="1:20" s="1112" customFormat="1">
      <c r="A4" s="1075"/>
      <c r="B4" s="1076"/>
      <c r="C4" s="1071" t="s">
        <v>1200</v>
      </c>
      <c r="D4" s="1078"/>
      <c r="E4" s="1078"/>
      <c r="F4" s="1078"/>
      <c r="G4" s="1078"/>
      <c r="H4" s="1078"/>
      <c r="I4" s="1080"/>
      <c r="J4" s="1081"/>
      <c r="K4" s="1082"/>
      <c r="T4" s="1113"/>
    </row>
    <row r="5" spans="1:20" s="1112" customFormat="1" ht="15" customHeight="1">
      <c r="A5" s="1075"/>
      <c r="B5" s="1076"/>
      <c r="C5" s="1071" t="s">
        <v>1201</v>
      </c>
      <c r="D5" s="1078"/>
      <c r="E5" s="1078"/>
      <c r="F5" s="1078"/>
      <c r="G5" s="1078"/>
      <c r="H5" s="1078"/>
      <c r="I5" s="1080"/>
      <c r="J5" s="1081"/>
      <c r="K5" s="1082"/>
      <c r="T5" s="1113"/>
    </row>
    <row r="6" spans="1:20" s="1112" customFormat="1">
      <c r="A6" s="1075"/>
      <c r="B6" s="1076" t="s">
        <v>1202</v>
      </c>
      <c r="C6" s="1077" t="s">
        <v>1203</v>
      </c>
      <c r="D6" s="1077"/>
      <c r="E6" s="1077"/>
      <c r="F6" s="1077"/>
      <c r="G6" s="1077"/>
      <c r="H6" s="1114"/>
      <c r="I6" s="1115"/>
      <c r="J6" s="1116"/>
      <c r="T6" s="1113"/>
    </row>
    <row r="7" spans="1:20" s="1112" customFormat="1" ht="13.5" customHeight="1">
      <c r="A7" s="1075"/>
      <c r="B7" s="1076" t="s">
        <v>1204</v>
      </c>
      <c r="C7" s="1084" t="s">
        <v>1205</v>
      </c>
      <c r="D7" s="1078"/>
      <c r="E7" s="1078"/>
      <c r="F7" s="1078"/>
      <c r="G7" s="1078"/>
      <c r="H7" s="1079"/>
      <c r="I7" s="1080"/>
      <c r="J7" s="1116"/>
      <c r="T7" s="1117"/>
    </row>
    <row r="8" spans="1:20" s="1082" customFormat="1">
      <c r="A8" s="1075"/>
      <c r="B8" s="1076"/>
      <c r="C8" s="1086" t="s">
        <v>1206</v>
      </c>
      <c r="D8" s="1115"/>
      <c r="E8" s="1115"/>
      <c r="F8" s="1115"/>
      <c r="G8" s="1115"/>
      <c r="H8" s="1114"/>
      <c r="I8" s="1115"/>
    </row>
    <row r="9" spans="1:20" s="1082" customFormat="1">
      <c r="A9" s="1118"/>
      <c r="B9" s="1086"/>
      <c r="C9" s="1086"/>
      <c r="D9" s="1078"/>
      <c r="E9" s="1078"/>
      <c r="F9" s="1078"/>
      <c r="G9" s="1078"/>
      <c r="H9" s="1080"/>
      <c r="I9" s="1119"/>
    </row>
    <row r="10" spans="1:20" s="1074" customFormat="1">
      <c r="A10" s="1120"/>
      <c r="B10" s="1121"/>
      <c r="C10" s="1072"/>
      <c r="D10" s="1072"/>
      <c r="E10" s="1072"/>
      <c r="F10" s="1072"/>
      <c r="G10" s="1072"/>
      <c r="H10" s="1059"/>
      <c r="I10" s="1122"/>
    </row>
    <row r="11" spans="1:20" s="1074" customFormat="1" ht="17.399999999999999">
      <c r="A11" s="1412" t="s">
        <v>1207</v>
      </c>
      <c r="B11" s="1412"/>
      <c r="C11" s="1412"/>
      <c r="D11" s="1412"/>
      <c r="E11" s="1412"/>
      <c r="F11" s="1412"/>
      <c r="G11" s="1412"/>
      <c r="H11" s="1412"/>
      <c r="I11" s="1412"/>
    </row>
    <row r="12" spans="1:20" s="1074" customFormat="1" ht="15" customHeight="1">
      <c r="A12" s="1123"/>
      <c r="B12" s="1123"/>
      <c r="C12" s="1123"/>
      <c r="D12" s="1123"/>
      <c r="E12" s="1123"/>
      <c r="F12" s="1123"/>
      <c r="G12" s="1123"/>
      <c r="H12" s="1123"/>
      <c r="I12" s="1123"/>
    </row>
    <row r="13" spans="1:20" s="1074" customFormat="1">
      <c r="A13" s="1124"/>
      <c r="B13" s="1072"/>
      <c r="C13" s="1072"/>
      <c r="D13" s="1072"/>
      <c r="E13" s="1072"/>
      <c r="F13" s="1072"/>
      <c r="G13" s="1072"/>
      <c r="H13" s="1125"/>
      <c r="I13" s="1126"/>
    </row>
    <row r="14" spans="1:20" s="1074" customFormat="1">
      <c r="A14" s="1124"/>
      <c r="B14" s="1072"/>
      <c r="C14" s="1072"/>
      <c r="D14" s="1072"/>
      <c r="E14" s="1072"/>
      <c r="F14" s="1072"/>
      <c r="G14" s="1072"/>
      <c r="H14" s="1125"/>
      <c r="I14" s="1126"/>
    </row>
    <row r="15" spans="1:20" s="1132" customFormat="1" ht="13.2">
      <c r="A15" s="1127" t="s">
        <v>1208</v>
      </c>
      <c r="B15" s="1080"/>
      <c r="C15" s="1080"/>
      <c r="D15" s="1080"/>
      <c r="E15" s="1080"/>
      <c r="F15" s="1080"/>
      <c r="G15" s="1080"/>
      <c r="H15" s="1128">
        <f>H54</f>
        <v>120</v>
      </c>
      <c r="I15" s="1129" t="s">
        <v>1209</v>
      </c>
      <c r="J15" s="1130"/>
      <c r="K15" s="1131"/>
      <c r="L15" s="1131"/>
      <c r="M15" s="1131"/>
    </row>
    <row r="16" spans="1:20" s="1132" customFormat="1" ht="13.2">
      <c r="A16" s="1127"/>
      <c r="B16" s="1080"/>
      <c r="C16" s="1080"/>
      <c r="D16" s="1080"/>
      <c r="E16" s="1080"/>
      <c r="F16" s="1080"/>
      <c r="G16" s="1080"/>
      <c r="H16" s="1133"/>
      <c r="I16" s="1129"/>
      <c r="J16" s="1130"/>
      <c r="K16" s="1131"/>
      <c r="L16" s="1131"/>
      <c r="M16" s="1131"/>
    </row>
    <row r="17" spans="1:13" s="1132" customFormat="1" ht="13.2">
      <c r="A17" s="1127" t="s">
        <v>1210</v>
      </c>
      <c r="B17" s="1080"/>
      <c r="C17" s="1080"/>
      <c r="D17" s="1080"/>
      <c r="E17" s="1080"/>
      <c r="F17" s="1080"/>
      <c r="G17" s="1080"/>
      <c r="H17" s="1128">
        <f>H197</f>
        <v>120</v>
      </c>
      <c r="I17" s="1129" t="s">
        <v>1209</v>
      </c>
      <c r="J17" s="1130"/>
      <c r="K17" s="1131"/>
      <c r="L17" s="1131"/>
      <c r="M17" s="1131"/>
    </row>
    <row r="18" spans="1:13" s="1132" customFormat="1" ht="13.2">
      <c r="A18" s="1127"/>
      <c r="B18" s="1080"/>
      <c r="C18" s="1080"/>
      <c r="D18" s="1080"/>
      <c r="E18" s="1080"/>
      <c r="F18" s="1080"/>
      <c r="G18" s="1080"/>
      <c r="H18" s="1133"/>
      <c r="I18" s="1129"/>
      <c r="J18" s="1130"/>
      <c r="K18" s="1131"/>
      <c r="L18" s="1131"/>
      <c r="M18" s="1131"/>
    </row>
    <row r="19" spans="1:13" s="1132" customFormat="1" ht="13.2">
      <c r="A19" s="1127" t="s">
        <v>1211</v>
      </c>
      <c r="B19" s="1080"/>
      <c r="C19" s="1080"/>
      <c r="D19" s="1080"/>
      <c r="E19" s="1080"/>
      <c r="F19" s="1080"/>
      <c r="G19" s="1080"/>
      <c r="H19" s="1128">
        <f>H351</f>
        <v>240</v>
      </c>
      <c r="I19" s="1129" t="s">
        <v>1209</v>
      </c>
      <c r="J19" s="1130"/>
      <c r="K19" s="1131"/>
      <c r="L19" s="1131"/>
      <c r="M19" s="1131"/>
    </row>
    <row r="20" spans="1:13" s="1139" customFormat="1" ht="15" customHeight="1">
      <c r="A20" s="1134"/>
      <c r="B20" s="1135"/>
      <c r="C20" s="1135"/>
      <c r="D20" s="1135"/>
      <c r="E20" s="1135"/>
      <c r="F20" s="1135"/>
      <c r="G20" s="1135"/>
      <c r="H20" s="1136"/>
      <c r="I20" s="1137"/>
      <c r="J20" s="1138"/>
      <c r="L20" s="1140"/>
      <c r="M20" s="1141"/>
    </row>
    <row r="21" spans="1:13" s="1139" customFormat="1" ht="15" customHeight="1">
      <c r="A21" s="1142"/>
      <c r="B21" s="1059"/>
      <c r="C21" s="1059"/>
      <c r="D21" s="1059"/>
      <c r="E21" s="1059"/>
      <c r="F21" s="1059"/>
      <c r="G21" s="1059"/>
      <c r="H21" s="1143"/>
      <c r="I21" s="1137"/>
      <c r="J21" s="1138"/>
      <c r="L21" s="1140"/>
      <c r="M21" s="1144"/>
    </row>
    <row r="22" spans="1:13" s="1139" customFormat="1" ht="13.2">
      <c r="A22" s="1127" t="s">
        <v>864</v>
      </c>
      <c r="B22" s="1145"/>
      <c r="C22" s="1145"/>
      <c r="D22" s="1145"/>
      <c r="E22" s="1145"/>
      <c r="F22" s="1145"/>
      <c r="G22" s="1145"/>
      <c r="H22" s="1146">
        <f>SUM(H15:H19)</f>
        <v>480</v>
      </c>
      <c r="I22" s="1137" t="s">
        <v>1209</v>
      </c>
      <c r="J22" s="1138"/>
      <c r="L22" s="1140"/>
      <c r="M22" s="1144"/>
    </row>
    <row r="23" spans="1:13" s="1139" customFormat="1" ht="15" customHeight="1">
      <c r="A23" s="1142"/>
      <c r="B23" s="1059"/>
      <c r="C23" s="1059"/>
      <c r="D23" s="1059"/>
      <c r="E23" s="1059"/>
      <c r="F23" s="1059"/>
      <c r="G23" s="1059"/>
      <c r="H23" s="1143"/>
      <c r="I23" s="1137"/>
      <c r="J23" s="1138"/>
      <c r="K23" s="1132"/>
      <c r="L23" s="1140"/>
    </row>
    <row r="24" spans="1:13" s="1139" customFormat="1" ht="15" customHeight="1">
      <c r="A24" s="1142" t="s">
        <v>1212</v>
      </c>
      <c r="B24" s="1059"/>
      <c r="C24" s="1059"/>
      <c r="D24" s="1059"/>
      <c r="E24" s="1059"/>
      <c r="F24" s="1059"/>
      <c r="G24" s="1059"/>
      <c r="H24" s="1146">
        <f>(H22)*0.22</f>
        <v>105.6</v>
      </c>
      <c r="I24" s="1137" t="s">
        <v>1209</v>
      </c>
      <c r="J24" s="1138"/>
      <c r="K24" s="1132"/>
      <c r="L24" s="1140"/>
    </row>
    <row r="25" spans="1:13" s="1139" customFormat="1" ht="15" customHeight="1" thickBot="1">
      <c r="A25" s="1147"/>
      <c r="B25" s="1148"/>
      <c r="C25" s="1148"/>
      <c r="D25" s="1148"/>
      <c r="E25" s="1148"/>
      <c r="F25" s="1148"/>
      <c r="G25" s="1148"/>
      <c r="H25" s="1149"/>
      <c r="I25" s="1129"/>
      <c r="J25" s="1138"/>
      <c r="K25" s="1132"/>
      <c r="L25" s="1140"/>
    </row>
    <row r="26" spans="1:13" s="1139" customFormat="1" ht="15" customHeight="1" thickTop="1">
      <c r="A26" s="1127"/>
      <c r="B26" s="1080"/>
      <c r="C26" s="1080"/>
      <c r="D26" s="1080"/>
      <c r="E26" s="1080"/>
      <c r="F26" s="1080"/>
      <c r="G26" s="1080"/>
      <c r="H26" s="1145"/>
      <c r="I26" s="1129"/>
      <c r="J26" s="1138"/>
      <c r="K26" s="1132"/>
      <c r="L26" s="1140"/>
    </row>
    <row r="27" spans="1:13" s="1139" customFormat="1" ht="15" customHeight="1">
      <c r="A27" s="1127" t="s">
        <v>867</v>
      </c>
      <c r="B27" s="1080"/>
      <c r="C27" s="1080"/>
      <c r="D27" s="1080"/>
      <c r="E27" s="1080"/>
      <c r="F27" s="1080"/>
      <c r="G27" s="1080"/>
      <c r="H27" s="1146">
        <f>SUM(H22:H24)</f>
        <v>585.6</v>
      </c>
      <c r="I27" s="1137" t="s">
        <v>1209</v>
      </c>
      <c r="J27" s="1138"/>
      <c r="K27" s="1132"/>
      <c r="L27" s="1140"/>
    </row>
    <row r="28" spans="1:13" s="1130" customFormat="1" ht="15" customHeight="1">
      <c r="A28" s="1127"/>
      <c r="B28" s="1080"/>
      <c r="C28" s="1080"/>
      <c r="D28" s="1080"/>
      <c r="E28" s="1080"/>
      <c r="F28" s="1080"/>
      <c r="G28" s="1080"/>
      <c r="H28" s="1145"/>
      <c r="I28" s="1129"/>
      <c r="J28" s="1150"/>
      <c r="L28" s="1151"/>
      <c r="M28" s="1152"/>
    </row>
    <row r="29" spans="1:13" s="1130" customFormat="1" ht="15" customHeight="1">
      <c r="A29" s="1127"/>
      <c r="B29" s="1080"/>
      <c r="C29" s="1080"/>
      <c r="D29" s="1080"/>
      <c r="E29" s="1080"/>
      <c r="F29" s="1080"/>
      <c r="G29" s="1080"/>
      <c r="H29" s="1145"/>
      <c r="I29" s="1129"/>
      <c r="J29" s="1150"/>
      <c r="L29" s="1145"/>
    </row>
    <row r="30" spans="1:13" s="1130" customFormat="1" ht="15" customHeight="1">
      <c r="A30" s="1127"/>
      <c r="B30" s="1080"/>
      <c r="C30" s="1080"/>
      <c r="D30" s="1080"/>
      <c r="E30" s="1080"/>
      <c r="F30" s="1080"/>
      <c r="G30" s="1080"/>
      <c r="H30" s="1145"/>
      <c r="I30" s="1129"/>
      <c r="L30" s="1145"/>
    </row>
    <row r="31" spans="1:13" s="1130" customFormat="1" ht="15" customHeight="1">
      <c r="A31" s="1127"/>
      <c r="B31" s="1080"/>
      <c r="C31" s="1080"/>
      <c r="D31" s="1080"/>
      <c r="E31" s="1080"/>
      <c r="F31" s="1080"/>
      <c r="G31" s="1080"/>
      <c r="H31" s="1145"/>
      <c r="I31" s="1129"/>
      <c r="L31" s="1145"/>
    </row>
    <row r="32" spans="1:13" s="1130" customFormat="1" ht="15" customHeight="1">
      <c r="A32" s="1062"/>
      <c r="B32" s="1059"/>
      <c r="C32" s="1059"/>
      <c r="D32" s="1059"/>
      <c r="E32" s="1059"/>
      <c r="F32" s="1059"/>
      <c r="G32" s="1059"/>
      <c r="H32" s="1059"/>
      <c r="I32" s="1122"/>
      <c r="L32" s="1145"/>
    </row>
    <row r="33" spans="1:8" s="1074" customFormat="1">
      <c r="A33" s="1153"/>
      <c r="B33" s="1059"/>
      <c r="C33" s="1059"/>
      <c r="D33" s="1059"/>
      <c r="E33" s="1059"/>
      <c r="F33" s="1059"/>
      <c r="G33" s="1059"/>
      <c r="H33" s="1059"/>
    </row>
    <row r="34" spans="1:8" s="1074" customFormat="1">
      <c r="A34" s="1153"/>
      <c r="B34" s="1059"/>
      <c r="C34" s="1059"/>
      <c r="D34" s="1059"/>
      <c r="E34" s="1059"/>
      <c r="F34" s="1059"/>
      <c r="G34" s="1059"/>
      <c r="H34" s="1059"/>
    </row>
    <row r="35" spans="1:8" s="1074" customFormat="1">
      <c r="A35" s="1069"/>
      <c r="B35" s="1070" t="s">
        <v>1196</v>
      </c>
      <c r="C35" s="1071" t="s">
        <v>1197</v>
      </c>
      <c r="D35" s="1072"/>
      <c r="E35" s="1072"/>
      <c r="F35" s="1059"/>
      <c r="G35" s="1073"/>
    </row>
    <row r="36" spans="1:8" s="1074" customFormat="1">
      <c r="A36" s="1069"/>
      <c r="B36" s="1070"/>
      <c r="C36" s="1071" t="s">
        <v>1198</v>
      </c>
      <c r="D36" s="1072"/>
      <c r="E36" s="1072"/>
      <c r="F36" s="1059"/>
      <c r="G36" s="1073"/>
    </row>
    <row r="37" spans="1:8" s="1074" customFormat="1">
      <c r="A37" s="1069"/>
      <c r="B37" s="1070"/>
      <c r="C37" s="1071" t="s">
        <v>1199</v>
      </c>
      <c r="D37" s="1072"/>
      <c r="E37" s="1072"/>
      <c r="F37" s="1059"/>
      <c r="G37" s="1073"/>
    </row>
    <row r="38" spans="1:8" s="1074" customFormat="1">
      <c r="A38" s="1069"/>
      <c r="B38" s="1070"/>
      <c r="C38" s="1071" t="s">
        <v>1200</v>
      </c>
      <c r="D38" s="1072"/>
      <c r="E38" s="1072"/>
      <c r="F38" s="1059"/>
      <c r="G38" s="1073"/>
    </row>
    <row r="39" spans="1:8" s="1074" customFormat="1">
      <c r="A39" s="1069"/>
      <c r="B39" s="1070"/>
      <c r="C39" s="1071" t="s">
        <v>1201</v>
      </c>
      <c r="D39" s="1072"/>
      <c r="E39" s="1072"/>
      <c r="F39" s="1059"/>
      <c r="G39" s="1073"/>
    </row>
    <row r="40" spans="1:8" s="1074" customFormat="1">
      <c r="A40" s="1075"/>
      <c r="B40" s="1076" t="s">
        <v>1213</v>
      </c>
      <c r="C40" s="1077" t="s">
        <v>1208</v>
      </c>
      <c r="D40" s="1078"/>
      <c r="E40" s="1079"/>
      <c r="F40" s="1080"/>
      <c r="G40" s="1081"/>
      <c r="H40" s="1082"/>
    </row>
    <row r="41" spans="1:8" s="1074" customFormat="1">
      <c r="A41" s="1069"/>
      <c r="B41" s="1070" t="s">
        <v>1202</v>
      </c>
      <c r="C41" s="1077" t="s">
        <v>1203</v>
      </c>
      <c r="D41" s="1031"/>
      <c r="E41" s="419"/>
      <c r="F41" s="1031"/>
      <c r="G41" s="1034"/>
      <c r="H41" s="1083"/>
    </row>
    <row r="42" spans="1:8" s="1074" customFormat="1">
      <c r="A42" s="1069"/>
      <c r="B42" s="1070" t="s">
        <v>1204</v>
      </c>
      <c r="C42" s="1084" t="s">
        <v>1205</v>
      </c>
      <c r="D42" s="1072"/>
      <c r="E42" s="1085"/>
      <c r="F42" s="1059"/>
      <c r="G42" s="1034"/>
      <c r="H42" s="1083"/>
    </row>
    <row r="43" spans="1:8" s="1074" customFormat="1">
      <c r="A43" s="1069"/>
      <c r="B43" s="1070"/>
      <c r="C43" s="1086" t="s">
        <v>1206</v>
      </c>
      <c r="D43" s="1031"/>
      <c r="E43" s="419"/>
      <c r="F43" s="1031"/>
      <c r="G43" s="1034"/>
      <c r="H43" s="1087"/>
    </row>
    <row r="44" spans="1:8" s="1074" customFormat="1">
      <c r="A44" s="1046"/>
      <c r="B44" s="1062"/>
      <c r="C44" s="1062"/>
      <c r="D44" s="1031"/>
      <c r="E44" s="1031"/>
      <c r="F44" s="419"/>
      <c r="G44" s="1031"/>
      <c r="H44" s="1034"/>
    </row>
    <row r="45" spans="1:8" s="1074" customFormat="1" ht="17.399999999999999">
      <c r="A45" s="1046" t="s">
        <v>1214</v>
      </c>
      <c r="B45" s="1088" t="s">
        <v>1215</v>
      </c>
      <c r="C45" s="1088"/>
      <c r="D45" s="1089"/>
      <c r="E45" s="1089"/>
      <c r="F45" s="1090"/>
      <c r="G45" s="1089"/>
      <c r="H45" s="1091"/>
    </row>
    <row r="46" spans="1:8" s="1074" customFormat="1">
      <c r="A46" s="1046"/>
      <c r="B46" s="1089"/>
      <c r="C46" s="1089"/>
      <c r="D46" s="1089"/>
      <c r="E46" s="1089"/>
      <c r="F46" s="1090"/>
      <c r="G46" s="1089"/>
      <c r="H46" s="1091"/>
    </row>
    <row r="47" spans="1:8" s="1074" customFormat="1">
      <c r="A47" s="1046"/>
      <c r="B47" s="1062"/>
      <c r="C47" s="1062"/>
      <c r="D47" s="1031"/>
      <c r="E47" s="1031"/>
      <c r="F47" s="419"/>
      <c r="G47" s="1031"/>
      <c r="H47" s="1034"/>
    </row>
    <row r="48" spans="1:8" s="1074" customFormat="1">
      <c r="A48" s="1033" t="s">
        <v>1216</v>
      </c>
      <c r="B48" s="1040" t="s">
        <v>10</v>
      </c>
      <c r="C48" s="1040"/>
      <c r="D48" s="1041"/>
      <c r="E48" s="1042"/>
      <c r="F48" s="423"/>
      <c r="G48" s="1042"/>
      <c r="H48" s="1043"/>
    </row>
    <row r="49" spans="1:8" s="1074" customFormat="1" ht="10.199999999999999" customHeight="1">
      <c r="A49" s="1033"/>
      <c r="B49" s="1040"/>
      <c r="C49" s="1040"/>
      <c r="D49" s="1041"/>
      <c r="E49" s="1042"/>
      <c r="F49" s="423"/>
      <c r="G49" s="1042"/>
      <c r="H49" s="1043"/>
    </row>
    <row r="50" spans="1:8" s="1074" customFormat="1" ht="34.200000000000003" customHeight="1">
      <c r="A50" s="1054" t="s">
        <v>1217</v>
      </c>
      <c r="B50" s="1061" t="s">
        <v>927</v>
      </c>
      <c r="C50" s="1061"/>
      <c r="D50" s="1037"/>
      <c r="E50" s="1037"/>
      <c r="F50" s="422"/>
      <c r="G50" s="1037"/>
      <c r="H50" s="1038">
        <f>H130</f>
        <v>120</v>
      </c>
    </row>
    <row r="51" spans="1:8" s="1027" customFormat="1" ht="18.600000000000001" customHeight="1">
      <c r="A51" s="1054" t="s">
        <v>1218</v>
      </c>
      <c r="B51" s="1061" t="s">
        <v>164</v>
      </c>
      <c r="C51" s="1061"/>
      <c r="D51" s="1037"/>
      <c r="E51" s="1037"/>
      <c r="F51" s="422"/>
      <c r="G51" s="1037"/>
      <c r="H51" s="1038">
        <f>H166</f>
        <v>0</v>
      </c>
    </row>
    <row r="52" spans="1:8" s="1027" customFormat="1">
      <c r="A52" s="1054" t="s">
        <v>1219</v>
      </c>
      <c r="B52" s="1040" t="s">
        <v>1220</v>
      </c>
      <c r="C52" s="1061"/>
      <c r="D52" s="1037"/>
      <c r="E52" s="1037"/>
      <c r="F52" s="422"/>
      <c r="G52" s="1037"/>
      <c r="H52" s="1038">
        <f>H172</f>
        <v>0</v>
      </c>
    </row>
    <row r="53" spans="1:8" s="1027" customFormat="1">
      <c r="A53" s="1054"/>
      <c r="B53" s="1061"/>
      <c r="C53" s="1061"/>
      <c r="D53" s="1037"/>
      <c r="E53" s="1037"/>
      <c r="F53" s="422"/>
      <c r="G53" s="1037"/>
      <c r="H53" s="1039"/>
    </row>
    <row r="54" spans="1:8" s="1027" customFormat="1" ht="19.2" customHeight="1" thickBot="1">
      <c r="A54" s="1054"/>
      <c r="B54" s="1092" t="s">
        <v>924</v>
      </c>
      <c r="C54" s="1092"/>
      <c r="D54" s="1093"/>
      <c r="E54" s="1093"/>
      <c r="F54" s="1094"/>
      <c r="G54" s="1093"/>
      <c r="H54" s="1095">
        <f>SUM(H50:H53)</f>
        <v>120</v>
      </c>
    </row>
    <row r="55" spans="1:8" s="1027" customFormat="1">
      <c r="A55" s="1046"/>
      <c r="B55" s="1062"/>
      <c r="C55" s="1062"/>
      <c r="D55" s="1031"/>
      <c r="E55" s="1031"/>
      <c r="F55" s="419"/>
      <c r="G55" s="1031"/>
      <c r="H55" s="1034"/>
    </row>
    <row r="56" spans="1:8" s="1027" customFormat="1">
      <c r="A56" s="1046"/>
      <c r="B56" s="1062"/>
      <c r="C56" s="1062"/>
      <c r="D56" s="1031"/>
      <c r="E56" s="1031"/>
      <c r="F56" s="419"/>
      <c r="G56" s="1031"/>
      <c r="H56" s="1034"/>
    </row>
    <row r="57" spans="1:8" s="1027" customFormat="1">
      <c r="A57" s="1046"/>
      <c r="B57" s="1062"/>
      <c r="C57" s="1062"/>
      <c r="D57" s="1031"/>
      <c r="E57" s="1031"/>
      <c r="F57" s="1413"/>
      <c r="G57" s="1414"/>
      <c r="H57" s="1414"/>
    </row>
    <row r="58" spans="1:8" s="1027" customFormat="1">
      <c r="A58" s="1046"/>
      <c r="B58" s="1062"/>
      <c r="C58" s="1062"/>
      <c r="D58" s="1031"/>
      <c r="E58" s="1031"/>
      <c r="F58" s="1411"/>
      <c r="G58" s="1411"/>
      <c r="H58" s="1411"/>
    </row>
    <row r="59" spans="1:8" s="1027" customFormat="1">
      <c r="A59" s="1046"/>
      <c r="B59" s="1062"/>
      <c r="C59" s="1062"/>
      <c r="D59" s="1031"/>
      <c r="E59" s="1031"/>
      <c r="F59" s="419"/>
      <c r="G59" s="1031"/>
      <c r="H59" s="1034"/>
    </row>
    <row r="60" spans="1:8" s="1027" customFormat="1">
      <c r="A60" s="1046"/>
      <c r="B60" s="1062"/>
      <c r="C60" s="1062"/>
      <c r="D60" s="1031"/>
      <c r="E60" s="1031"/>
      <c r="F60" s="1413"/>
      <c r="G60" s="1415"/>
      <c r="H60" s="1415"/>
    </row>
    <row r="61" spans="1:8" s="1027" customFormat="1">
      <c r="A61" s="1046"/>
      <c r="B61" s="1062"/>
      <c r="C61" s="1062"/>
      <c r="D61" s="1031"/>
      <c r="E61" s="1031"/>
      <c r="F61" s="1411"/>
      <c r="G61" s="1416"/>
      <c r="H61" s="1416"/>
    </row>
    <row r="62" spans="1:8" s="1027" customFormat="1">
      <c r="A62" s="1046"/>
      <c r="B62" s="1062"/>
      <c r="C62" s="1062"/>
      <c r="D62" s="1031"/>
      <c r="E62" s="1031"/>
      <c r="F62" s="419"/>
      <c r="G62" s="1031"/>
      <c r="H62" s="1034"/>
    </row>
    <row r="63" spans="1:8" s="1027" customFormat="1">
      <c r="A63" s="1046"/>
      <c r="B63" s="1062"/>
      <c r="C63" s="1062"/>
      <c r="D63" s="1031"/>
      <c r="E63" s="1031"/>
      <c r="F63" s="1413"/>
      <c r="G63" s="1417"/>
      <c r="H63" s="1417"/>
    </row>
    <row r="64" spans="1:8" s="1027" customFormat="1">
      <c r="A64" s="1046"/>
      <c r="B64" s="1062"/>
      <c r="C64" s="1062"/>
      <c r="D64" s="1031"/>
      <c r="E64" s="1031"/>
      <c r="F64" s="1418"/>
      <c r="G64" s="1418"/>
      <c r="H64" s="1418"/>
    </row>
    <row r="65" spans="1:8" s="1027" customFormat="1">
      <c r="A65" s="1046"/>
      <c r="B65" s="1062"/>
      <c r="C65" s="1062"/>
      <c r="D65" s="1031"/>
      <c r="E65" s="1031"/>
      <c r="F65" s="1097"/>
      <c r="G65" s="1097"/>
      <c r="H65" s="1097"/>
    </row>
    <row r="66" spans="1:8" s="1027" customFormat="1">
      <c r="A66" s="1046"/>
      <c r="B66" s="1062"/>
      <c r="C66" s="1062"/>
      <c r="D66" s="1031"/>
      <c r="E66" s="1031"/>
      <c r="F66" s="1097"/>
      <c r="G66" s="1097"/>
      <c r="H66" s="1097"/>
    </row>
    <row r="67" spans="1:8" s="1027" customFormat="1">
      <c r="A67" s="1046"/>
      <c r="B67" s="1062"/>
      <c r="C67" s="1062"/>
      <c r="D67" s="1031"/>
      <c r="E67" s="1031"/>
      <c r="F67" s="1097"/>
      <c r="G67" s="1097"/>
      <c r="H67" s="1097"/>
    </row>
    <row r="68" spans="1:8" s="1027" customFormat="1">
      <c r="A68" s="1046"/>
      <c r="B68" s="1062"/>
      <c r="C68" s="1062"/>
      <c r="D68" s="1031"/>
      <c r="E68" s="1031"/>
      <c r="F68" s="1097"/>
      <c r="G68" s="1097"/>
      <c r="H68" s="1097"/>
    </row>
    <row r="69" spans="1:8" s="1027" customFormat="1">
      <c r="A69" s="1046"/>
      <c r="B69" s="1062"/>
      <c r="C69" s="1062"/>
      <c r="D69" s="1031"/>
      <c r="E69" s="1031"/>
      <c r="F69" s="1097"/>
      <c r="G69" s="1097"/>
      <c r="H69" s="1097"/>
    </row>
    <row r="70" spans="1:8" s="1027" customFormat="1">
      <c r="A70" s="1046"/>
      <c r="B70" s="1062"/>
      <c r="C70" s="1062"/>
      <c r="D70" s="1031"/>
      <c r="E70" s="1031"/>
      <c r="F70" s="1097"/>
      <c r="G70" s="1097"/>
      <c r="H70" s="1097"/>
    </row>
    <row r="71" spans="1:8" s="1027" customFormat="1">
      <c r="A71" s="1046"/>
      <c r="B71" s="1062"/>
      <c r="C71" s="1062"/>
      <c r="D71" s="1031"/>
      <c r="E71" s="1031"/>
      <c r="F71" s="1097"/>
      <c r="G71" s="1097"/>
      <c r="H71" s="1097"/>
    </row>
    <row r="72" spans="1:8" s="1027" customFormat="1">
      <c r="A72" s="1046"/>
      <c r="B72" s="1062"/>
      <c r="C72" s="1062"/>
      <c r="D72" s="1031"/>
      <c r="E72" s="1031"/>
      <c r="F72" s="1097"/>
      <c r="G72" s="1097"/>
      <c r="H72" s="1097"/>
    </row>
    <row r="73" spans="1:8" s="1027" customFormat="1">
      <c r="A73" s="1046"/>
      <c r="B73" s="1062"/>
      <c r="C73" s="1062"/>
      <c r="D73" s="1031"/>
      <c r="E73" s="1031"/>
      <c r="F73" s="1097"/>
      <c r="G73" s="1097"/>
      <c r="H73" s="1097"/>
    </row>
    <row r="74" spans="1:8" s="1027" customFormat="1">
      <c r="A74" s="1046"/>
      <c r="B74" s="1062"/>
      <c r="C74" s="1062"/>
      <c r="D74" s="1031"/>
      <c r="E74" s="1031"/>
      <c r="F74" s="1097"/>
      <c r="G74" s="1097"/>
      <c r="H74" s="1097"/>
    </row>
    <row r="75" spans="1:8" s="1027" customFormat="1">
      <c r="A75" s="1046"/>
      <c r="B75" s="1062"/>
      <c r="C75" s="1062"/>
      <c r="D75" s="1031"/>
      <c r="E75" s="1031"/>
      <c r="F75" s="1097"/>
      <c r="G75" s="1097"/>
      <c r="H75" s="1097"/>
    </row>
    <row r="76" spans="1:8" s="1027" customFormat="1">
      <c r="A76" s="1046"/>
      <c r="B76" s="1062"/>
      <c r="C76" s="1062"/>
      <c r="D76" s="1031"/>
      <c r="E76" s="1031"/>
      <c r="F76" s="1097"/>
      <c r="G76" s="1097"/>
      <c r="H76" s="1097"/>
    </row>
    <row r="77" spans="1:8" s="1027" customFormat="1">
      <c r="A77" s="1046"/>
      <c r="B77" s="1062"/>
      <c r="C77" s="1062"/>
      <c r="D77" s="1031"/>
      <c r="E77" s="1031"/>
      <c r="F77" s="1097"/>
      <c r="G77" s="1097"/>
      <c r="H77" s="1097"/>
    </row>
    <row r="78" spans="1:8" s="1027" customFormat="1" ht="18.600000000000001" customHeight="1">
      <c r="A78" s="1046"/>
      <c r="B78" s="1062" t="s">
        <v>1221</v>
      </c>
      <c r="C78" s="1062"/>
      <c r="D78" s="1031"/>
      <c r="E78" s="1031"/>
      <c r="F78" s="419"/>
      <c r="G78" s="1031"/>
      <c r="H78" s="1034"/>
    </row>
    <row r="79" spans="1:8" s="1027" customFormat="1">
      <c r="A79" s="1046"/>
      <c r="B79" s="1062"/>
      <c r="C79" s="1062"/>
      <c r="D79" s="1031"/>
      <c r="E79" s="1031"/>
      <c r="F79" s="1097"/>
      <c r="G79" s="1097"/>
      <c r="H79" s="1097"/>
    </row>
    <row r="80" spans="1:8" s="1027" customFormat="1" ht="16.2" customHeight="1">
      <c r="A80" s="1046"/>
      <c r="B80" s="1098" t="s">
        <v>1222</v>
      </c>
      <c r="C80" s="1062"/>
      <c r="D80" s="1031"/>
      <c r="E80" s="1031"/>
      <c r="F80" s="1097"/>
      <c r="G80" s="1097"/>
      <c r="H80" s="1097"/>
    </row>
    <row r="81" spans="1:8" s="1027" customFormat="1">
      <c r="A81" s="1046"/>
      <c r="B81" s="1419" t="s">
        <v>1223</v>
      </c>
      <c r="C81" s="1419"/>
      <c r="D81" s="1419"/>
      <c r="E81" s="1419"/>
      <c r="F81" s="1419"/>
      <c r="G81" s="1419"/>
      <c r="H81" s="1419"/>
    </row>
    <row r="82" spans="1:8" s="1027" customFormat="1">
      <c r="A82" s="1046"/>
      <c r="B82" s="1062"/>
      <c r="C82" s="1062"/>
      <c r="D82" s="1062"/>
      <c r="E82" s="1062"/>
      <c r="F82" s="1062"/>
      <c r="G82" s="1062"/>
      <c r="H82" s="1062"/>
    </row>
    <row r="83" spans="1:8" s="1027" customFormat="1" ht="16.2" customHeight="1">
      <c r="A83" s="1046"/>
      <c r="B83" s="1098" t="s">
        <v>1224</v>
      </c>
      <c r="C83" s="1062"/>
      <c r="D83" s="1031"/>
      <c r="E83" s="1031"/>
      <c r="F83" s="1097"/>
      <c r="G83" s="1097"/>
      <c r="H83" s="1097"/>
    </row>
    <row r="84" spans="1:8" s="1027" customFormat="1">
      <c r="A84" s="1046"/>
      <c r="B84" s="1419" t="s">
        <v>1225</v>
      </c>
      <c r="C84" s="1419"/>
      <c r="D84" s="1419"/>
      <c r="E84" s="1419"/>
      <c r="F84" s="1419"/>
      <c r="G84" s="1419"/>
      <c r="H84" s="1419"/>
    </row>
    <row r="85" spans="1:8" s="1027" customFormat="1">
      <c r="A85" s="1046"/>
      <c r="B85" s="1062"/>
      <c r="C85" s="1062"/>
      <c r="D85" s="1031"/>
      <c r="E85" s="1031"/>
      <c r="F85" s="1097"/>
      <c r="G85" s="1097"/>
      <c r="H85" s="1097"/>
    </row>
    <row r="86" spans="1:8" s="1027" customFormat="1" ht="18" customHeight="1">
      <c r="A86" s="1046"/>
      <c r="B86" s="1098" t="s">
        <v>1226</v>
      </c>
      <c r="C86" s="1062"/>
      <c r="D86" s="1031"/>
      <c r="E86" s="1031"/>
      <c r="F86" s="1097"/>
      <c r="G86" s="1097"/>
      <c r="H86" s="1097"/>
    </row>
    <row r="87" spans="1:8" s="1027" customFormat="1">
      <c r="A87" s="1046"/>
      <c r="B87" s="1411" t="s">
        <v>1227</v>
      </c>
      <c r="C87" s="1411"/>
      <c r="D87" s="1411"/>
      <c r="E87" s="1411"/>
      <c r="F87" s="1411"/>
      <c r="G87" s="1411"/>
      <c r="H87" s="1411"/>
    </row>
    <row r="88" spans="1:8" s="1027" customFormat="1">
      <c r="A88" s="1046"/>
      <c r="B88" s="1062"/>
      <c r="C88" s="1062"/>
      <c r="D88" s="1031"/>
      <c r="E88" s="1031"/>
      <c r="F88" s="1097"/>
      <c r="G88" s="1097"/>
      <c r="H88" s="1097"/>
    </row>
    <row r="89" spans="1:8" s="1027" customFormat="1">
      <c r="A89" s="1046"/>
      <c r="B89" s="1420" t="s">
        <v>1228</v>
      </c>
      <c r="C89" s="1414"/>
      <c r="D89" s="1414"/>
      <c r="E89" s="1031"/>
      <c r="F89" s="1097"/>
      <c r="G89" s="1097"/>
      <c r="H89" s="1097"/>
    </row>
    <row r="90" spans="1:8" s="1027" customFormat="1">
      <c r="A90" s="1046"/>
      <c r="B90" s="1411" t="s">
        <v>1229</v>
      </c>
      <c r="C90" s="1411"/>
      <c r="D90" s="1411"/>
      <c r="E90" s="1411"/>
      <c r="F90" s="1411"/>
      <c r="G90" s="1411"/>
      <c r="H90" s="1411"/>
    </row>
    <row r="91" spans="1:8" s="1027" customFormat="1">
      <c r="A91" s="1046"/>
      <c r="B91" s="1062"/>
      <c r="C91" s="1062"/>
      <c r="D91" s="1031"/>
      <c r="E91" s="1031"/>
      <c r="F91" s="1097"/>
      <c r="G91" s="1097"/>
      <c r="H91" s="1097"/>
    </row>
    <row r="92" spans="1:8" s="1027" customFormat="1">
      <c r="A92" s="1046"/>
      <c r="B92" s="1420" t="s">
        <v>1230</v>
      </c>
      <c r="C92" s="1414"/>
      <c r="D92" s="1414"/>
      <c r="E92" s="1031"/>
      <c r="F92" s="1097"/>
      <c r="G92" s="1097"/>
      <c r="H92" s="1097"/>
    </row>
    <row r="93" spans="1:8" s="1027" customFormat="1">
      <c r="A93" s="1046"/>
      <c r="B93" s="1411" t="s">
        <v>1231</v>
      </c>
      <c r="C93" s="1411"/>
      <c r="D93" s="1411"/>
      <c r="E93" s="1411"/>
      <c r="F93" s="1411"/>
      <c r="G93" s="1411"/>
      <c r="H93" s="1411"/>
    </row>
    <row r="94" spans="1:8" s="1027" customFormat="1">
      <c r="A94" s="1046"/>
      <c r="B94" s="1062"/>
      <c r="C94" s="1062"/>
      <c r="D94" s="1031"/>
      <c r="E94" s="1031"/>
      <c r="F94" s="1097"/>
      <c r="G94" s="1097"/>
      <c r="H94" s="1097"/>
    </row>
    <row r="95" spans="1:8" s="1027" customFormat="1">
      <c r="A95" s="1046"/>
      <c r="B95" s="1420" t="s">
        <v>1232</v>
      </c>
      <c r="C95" s="1414"/>
      <c r="D95" s="1414"/>
      <c r="E95" s="1031"/>
      <c r="F95" s="1097"/>
      <c r="G95" s="1097"/>
      <c r="H95" s="1097"/>
    </row>
    <row r="96" spans="1:8" s="1027" customFormat="1">
      <c r="A96" s="1046"/>
      <c r="B96" s="1419" t="s">
        <v>1233</v>
      </c>
      <c r="C96" s="1419"/>
      <c r="D96" s="1419"/>
      <c r="E96" s="1419"/>
      <c r="F96" s="1419"/>
      <c r="G96" s="1419"/>
      <c r="H96" s="1419"/>
    </row>
    <row r="97" spans="1:8" s="1027" customFormat="1">
      <c r="A97" s="1046"/>
      <c r="B97" s="1087"/>
      <c r="C97" s="1087"/>
      <c r="D97" s="1087"/>
      <c r="E97" s="1031"/>
      <c r="F97" s="1097"/>
      <c r="G97" s="1097"/>
      <c r="H97" s="1097"/>
    </row>
    <row r="98" spans="1:8" s="1027" customFormat="1">
      <c r="A98" s="1046"/>
      <c r="B98" s="1420" t="s">
        <v>1234</v>
      </c>
      <c r="C98" s="1414"/>
      <c r="D98" s="1414"/>
      <c r="E98" s="1031"/>
      <c r="F98" s="1097"/>
      <c r="G98" s="1097"/>
      <c r="H98" s="1097"/>
    </row>
    <row r="99" spans="1:8" s="1027" customFormat="1">
      <c r="A99" s="1046"/>
      <c r="B99" s="1419" t="s">
        <v>1235</v>
      </c>
      <c r="C99" s="1419"/>
      <c r="D99" s="1419"/>
      <c r="E99" s="1419"/>
      <c r="F99" s="1419"/>
      <c r="G99" s="1419"/>
      <c r="H99" s="1419"/>
    </row>
    <row r="100" spans="1:8" s="1027" customFormat="1">
      <c r="A100" s="1046"/>
      <c r="B100" s="1062"/>
      <c r="C100" s="1062"/>
      <c r="D100" s="1031"/>
      <c r="E100" s="1031"/>
      <c r="F100" s="1097"/>
      <c r="G100" s="1097"/>
      <c r="H100" s="1097"/>
    </row>
    <row r="101" spans="1:8" s="1027" customFormat="1">
      <c r="A101" s="1046"/>
      <c r="B101" s="1420" t="s">
        <v>1236</v>
      </c>
      <c r="C101" s="1417"/>
      <c r="D101" s="1417"/>
      <c r="E101" s="1031"/>
      <c r="F101" s="1096"/>
      <c r="G101" s="1096"/>
      <c r="H101" s="1096"/>
    </row>
    <row r="102" spans="1:8" s="1027" customFormat="1">
      <c r="A102" s="1046"/>
      <c r="B102" s="1421" t="s">
        <v>1237</v>
      </c>
      <c r="C102" s="1419"/>
      <c r="D102" s="1419"/>
      <c r="E102" s="1419"/>
      <c r="F102" s="1419"/>
      <c r="G102" s="1419"/>
      <c r="H102" s="1419"/>
    </row>
    <row r="103" spans="1:8" s="1027" customFormat="1">
      <c r="A103" s="1046"/>
      <c r="B103" s="1062"/>
      <c r="C103" s="1062"/>
      <c r="D103" s="1062"/>
      <c r="E103" s="1062"/>
      <c r="F103" s="1062"/>
      <c r="G103" s="1062"/>
      <c r="H103" s="1062"/>
    </row>
    <row r="104" spans="1:8" s="1027" customFormat="1">
      <c r="A104" s="1046"/>
      <c r="B104" s="1420" t="s">
        <v>1238</v>
      </c>
      <c r="C104" s="1414"/>
      <c r="D104" s="1414"/>
      <c r="E104" s="1031"/>
      <c r="F104" s="1097"/>
      <c r="G104" s="1097"/>
      <c r="H104" s="1097"/>
    </row>
    <row r="105" spans="1:8" s="1027" customFormat="1">
      <c r="A105" s="1046"/>
      <c r="B105" s="1419" t="s">
        <v>1239</v>
      </c>
      <c r="C105" s="1419"/>
      <c r="D105" s="1419"/>
      <c r="E105" s="1419"/>
      <c r="F105" s="1419"/>
      <c r="G105" s="1419"/>
      <c r="H105" s="1419"/>
    </row>
    <row r="106" spans="1:8" s="1027" customFormat="1">
      <c r="A106" s="1046"/>
      <c r="B106" s="1062"/>
      <c r="C106" s="1062"/>
      <c r="D106" s="1031"/>
      <c r="E106" s="1031"/>
      <c r="F106" s="1097"/>
      <c r="G106" s="1097"/>
      <c r="H106" s="1097"/>
    </row>
    <row r="107" spans="1:8" s="1027" customFormat="1">
      <c r="A107" s="1046"/>
      <c r="B107" s="1420" t="s">
        <v>1240</v>
      </c>
      <c r="C107" s="1417"/>
      <c r="D107" s="1417"/>
      <c r="E107" s="1031"/>
      <c r="F107" s="1096"/>
      <c r="G107" s="1096"/>
      <c r="H107" s="1096"/>
    </row>
    <row r="108" spans="1:8" s="1027" customFormat="1">
      <c r="A108" s="1046"/>
      <c r="B108" s="1419" t="s">
        <v>1241</v>
      </c>
      <c r="C108" s="1419"/>
      <c r="D108" s="1419"/>
      <c r="E108" s="1419"/>
      <c r="F108" s="1419"/>
      <c r="G108" s="1419"/>
      <c r="H108" s="1419"/>
    </row>
    <row r="109" spans="1:8" s="1027" customFormat="1" ht="16.2" thickBot="1">
      <c r="A109" s="1046"/>
      <c r="B109" s="1062"/>
      <c r="C109" s="1062"/>
      <c r="D109" s="1031"/>
      <c r="E109" s="1031"/>
      <c r="F109" s="419"/>
      <c r="G109" s="1031"/>
      <c r="H109" s="1034"/>
    </row>
    <row r="110" spans="1:8" s="1027" customFormat="1" ht="40.200000000000003" thickBot="1">
      <c r="A110" s="1099" t="s">
        <v>103</v>
      </c>
      <c r="B110" s="1099" t="s">
        <v>989</v>
      </c>
      <c r="C110" s="1100" t="s">
        <v>990</v>
      </c>
      <c r="D110" s="1101" t="s">
        <v>105</v>
      </c>
      <c r="E110" s="1101"/>
      <c r="F110" s="1102" t="s">
        <v>92</v>
      </c>
      <c r="G110" s="1102"/>
      <c r="H110" s="1103" t="s">
        <v>970</v>
      </c>
    </row>
    <row r="111" spans="1:8" s="1027" customFormat="1">
      <c r="A111" s="1046"/>
      <c r="B111" s="1062"/>
      <c r="C111" s="1062"/>
      <c r="D111" s="1031"/>
      <c r="E111" s="1031"/>
      <c r="F111" s="419"/>
      <c r="G111" s="1031"/>
      <c r="H111" s="1034"/>
    </row>
    <row r="112" spans="1:8" s="1027" customFormat="1">
      <c r="A112" s="1035" t="s">
        <v>1242</v>
      </c>
      <c r="B112" s="1040" t="s">
        <v>10</v>
      </c>
      <c r="C112" s="1040"/>
      <c r="D112" s="1041"/>
      <c r="E112" s="1042"/>
      <c r="F112" s="423"/>
      <c r="G112" s="1042"/>
      <c r="H112" s="1043"/>
    </row>
    <row r="113" spans="1:8" s="1027" customFormat="1">
      <c r="A113" s="1046"/>
      <c r="B113" s="1104"/>
      <c r="C113" s="1104"/>
      <c r="D113" s="1053"/>
      <c r="E113" s="1053"/>
      <c r="F113" s="424"/>
      <c r="G113" s="1053"/>
      <c r="H113" s="1105"/>
    </row>
    <row r="114" spans="1:8" s="1027" customFormat="1">
      <c r="A114" s="1035" t="s">
        <v>1217</v>
      </c>
      <c r="B114" s="1040" t="s">
        <v>927</v>
      </c>
      <c r="C114" s="1040"/>
      <c r="D114" s="1041"/>
      <c r="E114" s="1042"/>
      <c r="F114" s="423"/>
      <c r="G114" s="1042"/>
      <c r="H114" s="1043"/>
    </row>
    <row r="115" spans="1:8" s="1027" customFormat="1">
      <c r="A115" s="1033"/>
      <c r="B115" s="1040"/>
      <c r="C115" s="1040"/>
      <c r="D115" s="1106"/>
      <c r="E115" s="1107"/>
      <c r="F115" s="417"/>
      <c r="G115" s="1107"/>
      <c r="H115" s="417"/>
    </row>
    <row r="116" spans="1:8" s="1027" customFormat="1" ht="48.6" customHeight="1">
      <c r="A116" s="1028" t="s">
        <v>1243</v>
      </c>
      <c r="B116" s="1108" t="s">
        <v>1244</v>
      </c>
      <c r="C116" s="1029" t="s">
        <v>136</v>
      </c>
      <c r="D116" s="1030">
        <v>46</v>
      </c>
      <c r="E116" s="1042"/>
      <c r="F116" s="418">
        <v>0</v>
      </c>
      <c r="G116" s="1042"/>
      <c r="H116" s="418">
        <f>D116*F116</f>
        <v>0</v>
      </c>
    </row>
    <row r="117" spans="1:8" s="1027" customFormat="1">
      <c r="A117" s="1023"/>
      <c r="B117" s="1024"/>
      <c r="C117" s="1024"/>
      <c r="D117" s="1109"/>
      <c r="E117" s="1110"/>
      <c r="F117" s="419"/>
      <c r="G117" s="1110"/>
      <c r="H117" s="1111"/>
    </row>
    <row r="118" spans="1:8" s="1027" customFormat="1" ht="69.599999999999994" customHeight="1">
      <c r="A118" s="1028" t="s">
        <v>1245</v>
      </c>
      <c r="B118" s="1024" t="s">
        <v>1246</v>
      </c>
      <c r="C118" s="1029" t="s">
        <v>1195</v>
      </c>
      <c r="D118" s="1030">
        <v>3</v>
      </c>
      <c r="E118" s="1042"/>
      <c r="F118" s="418">
        <v>0</v>
      </c>
      <c r="G118" s="1042"/>
      <c r="H118" s="418">
        <f>D118*F118</f>
        <v>0</v>
      </c>
    </row>
    <row r="119" spans="1:8" s="1027" customFormat="1">
      <c r="A119" s="1023"/>
      <c r="B119" s="1024"/>
      <c r="C119" s="1024"/>
      <c r="D119" s="1109"/>
      <c r="E119" s="1110"/>
      <c r="F119" s="420"/>
      <c r="G119" s="1110"/>
      <c r="H119" s="1111"/>
    </row>
    <row r="120" spans="1:8" s="1027" customFormat="1" ht="71.400000000000006" customHeight="1">
      <c r="A120" s="1028" t="s">
        <v>1247</v>
      </c>
      <c r="B120" s="1024" t="s">
        <v>1248</v>
      </c>
      <c r="C120" s="1029" t="s">
        <v>1195</v>
      </c>
      <c r="D120" s="1030">
        <f>INT(D116/20)+1</f>
        <v>3</v>
      </c>
      <c r="E120" s="1031"/>
      <c r="F120" s="418">
        <v>0</v>
      </c>
      <c r="G120" s="1031"/>
      <c r="H120" s="418">
        <f>D120*F120</f>
        <v>0</v>
      </c>
    </row>
    <row r="121" spans="1:8" s="1027" customFormat="1">
      <c r="A121" s="1023"/>
      <c r="B121" s="1024"/>
      <c r="C121" s="1024"/>
      <c r="D121" s="1025"/>
      <c r="E121" s="1025"/>
      <c r="F121" s="421"/>
      <c r="G121" s="1025"/>
      <c r="H121" s="1026"/>
    </row>
    <row r="122" spans="1:8" s="1027" customFormat="1" ht="55.2" customHeight="1">
      <c r="A122" s="1028" t="s">
        <v>1249</v>
      </c>
      <c r="B122" s="1024" t="s">
        <v>1250</v>
      </c>
      <c r="C122" s="1029" t="s">
        <v>13</v>
      </c>
      <c r="D122" s="1030">
        <f>D116</f>
        <v>46</v>
      </c>
      <c r="E122" s="1031"/>
      <c r="F122" s="418">
        <v>0</v>
      </c>
      <c r="G122" s="1031"/>
      <c r="H122" s="418">
        <f>D122*F122</f>
        <v>0</v>
      </c>
    </row>
    <row r="123" spans="1:8" s="1027" customFormat="1">
      <c r="A123" s="1023"/>
      <c r="B123" s="1024"/>
      <c r="C123" s="1024"/>
      <c r="D123" s="1025"/>
      <c r="E123" s="1025"/>
      <c r="F123" s="421"/>
      <c r="G123" s="1025"/>
      <c r="H123" s="1026"/>
    </row>
    <row r="124" spans="1:8" s="1027" customFormat="1" ht="31.8" customHeight="1">
      <c r="A124" s="1028" t="s">
        <v>1251</v>
      </c>
      <c r="B124" s="1024" t="s">
        <v>1252</v>
      </c>
      <c r="C124" s="1029" t="s">
        <v>13</v>
      </c>
      <c r="D124" s="1030">
        <f>D116</f>
        <v>46</v>
      </c>
      <c r="E124" s="1031"/>
      <c r="F124" s="418">
        <v>0</v>
      </c>
      <c r="G124" s="1031"/>
      <c r="H124" s="418">
        <f>D124*F124</f>
        <v>0</v>
      </c>
    </row>
    <row r="125" spans="1:8" s="1027" customFormat="1">
      <c r="A125" s="1023"/>
      <c r="B125" s="1024"/>
      <c r="C125" s="1024"/>
      <c r="D125" s="1025"/>
      <c r="E125" s="1025"/>
      <c r="F125" s="421"/>
      <c r="G125" s="1025"/>
      <c r="H125" s="1026"/>
    </row>
    <row r="126" spans="1:8" s="1161" customFormat="1" ht="30.6" customHeight="1">
      <c r="A126" s="1154" t="s">
        <v>1253</v>
      </c>
      <c r="B126" s="1155" t="s">
        <v>1254</v>
      </c>
      <c r="C126" s="1156" t="s">
        <v>44</v>
      </c>
      <c r="D126" s="1157">
        <v>2</v>
      </c>
      <c r="E126" s="1158"/>
      <c r="F126" s="1159">
        <v>60</v>
      </c>
      <c r="G126" s="1160"/>
      <c r="H126" s="1159">
        <f>D126*F126</f>
        <v>120</v>
      </c>
    </row>
    <row r="127" spans="1:8" s="1027" customFormat="1">
      <c r="A127" s="1023"/>
      <c r="B127" s="1024"/>
      <c r="C127" s="1024"/>
      <c r="D127" s="1025"/>
      <c r="E127" s="1025"/>
      <c r="F127" s="419"/>
      <c r="G127" s="1025"/>
      <c r="H127" s="1026"/>
    </row>
    <row r="128" spans="1:8" s="1027" customFormat="1" ht="71.400000000000006" customHeight="1">
      <c r="A128" s="1028" t="s">
        <v>1255</v>
      </c>
      <c r="B128" s="1024" t="s">
        <v>1256</v>
      </c>
      <c r="C128" s="1029" t="s">
        <v>13</v>
      </c>
      <c r="D128" s="1030">
        <v>46</v>
      </c>
      <c r="E128" s="1031"/>
      <c r="F128" s="418">
        <v>0</v>
      </c>
      <c r="G128" s="1032"/>
      <c r="H128" s="418">
        <f>D128*F128</f>
        <v>0</v>
      </c>
    </row>
    <row r="129" spans="1:8" s="1027" customFormat="1">
      <c r="A129" s="1033"/>
      <c r="B129" s="1024"/>
      <c r="C129" s="1024"/>
      <c r="D129" s="1031"/>
      <c r="E129" s="1031"/>
      <c r="F129" s="419"/>
      <c r="G129" s="1031"/>
      <c r="H129" s="1034"/>
    </row>
    <row r="130" spans="1:8" s="1027" customFormat="1" ht="51.6" customHeight="1">
      <c r="A130" s="1035"/>
      <c r="B130" s="1036" t="s">
        <v>1257</v>
      </c>
      <c r="C130" s="1036"/>
      <c r="D130" s="1037"/>
      <c r="E130" s="1037"/>
      <c r="F130" s="422"/>
      <c r="G130" s="1037"/>
      <c r="H130" s="1038">
        <f>SUM(H114:H129)</f>
        <v>120</v>
      </c>
    </row>
    <row r="131" spans="1:8" s="1027" customFormat="1">
      <c r="A131" s="1035"/>
      <c r="B131" s="1036"/>
      <c r="C131" s="1036"/>
      <c r="D131" s="1037"/>
      <c r="E131" s="1037"/>
      <c r="F131" s="422"/>
      <c r="G131" s="1037"/>
      <c r="H131" s="1039"/>
    </row>
    <row r="132" spans="1:8" s="1027" customFormat="1">
      <c r="A132" s="1035" t="s">
        <v>1218</v>
      </c>
      <c r="B132" s="1040" t="s">
        <v>164</v>
      </c>
      <c r="C132" s="1040"/>
      <c r="D132" s="1041"/>
      <c r="E132" s="1042"/>
      <c r="F132" s="423"/>
      <c r="G132" s="1042"/>
      <c r="H132" s="1043"/>
    </row>
    <row r="133" spans="1:8" s="1027" customFormat="1">
      <c r="A133" s="1046"/>
      <c r="B133" s="1024"/>
      <c r="C133" s="1024"/>
      <c r="D133" s="1031"/>
      <c r="E133" s="1031"/>
      <c r="F133" s="419"/>
      <c r="G133" s="1031"/>
      <c r="H133" s="1034"/>
    </row>
    <row r="134" spans="1:8" s="1027" customFormat="1" ht="105.6">
      <c r="A134" s="1046"/>
      <c r="B134" s="1063" t="s">
        <v>1462</v>
      </c>
      <c r="C134" s="1024"/>
      <c r="D134" s="1031"/>
      <c r="E134" s="1031"/>
      <c r="F134" s="419"/>
      <c r="G134" s="1031"/>
      <c r="H134" s="1034"/>
    </row>
    <row r="135" spans="1:8" s="1027" customFormat="1">
      <c r="A135" s="1046"/>
      <c r="B135" s="1024"/>
      <c r="C135" s="1024"/>
      <c r="D135" s="1031"/>
      <c r="E135" s="1031"/>
      <c r="F135" s="419"/>
      <c r="G135" s="1031"/>
      <c r="H135" s="1034"/>
    </row>
    <row r="136" spans="1:8" s="1027" customFormat="1" ht="96.6" customHeight="1">
      <c r="A136" s="1046" t="s">
        <v>1258</v>
      </c>
      <c r="B136" s="1024" t="s">
        <v>1259</v>
      </c>
      <c r="C136" s="1029" t="s">
        <v>20</v>
      </c>
      <c r="D136" s="1030">
        <f>(D118)*0.8</f>
        <v>2.4000000000000004</v>
      </c>
      <c r="E136" s="1031"/>
      <c r="F136" s="418">
        <v>0</v>
      </c>
      <c r="G136" s="1032"/>
      <c r="H136" s="418">
        <f>D136*F136</f>
        <v>0</v>
      </c>
    </row>
    <row r="137" spans="1:8" s="1027" customFormat="1">
      <c r="A137" s="1046"/>
      <c r="B137" s="1024"/>
      <c r="C137" s="1024"/>
      <c r="D137" s="1031"/>
      <c r="E137" s="1031"/>
      <c r="F137" s="419"/>
      <c r="G137" s="1031"/>
      <c r="H137" s="1034"/>
    </row>
    <row r="138" spans="1:8" s="1027" customFormat="1" ht="97.2" customHeight="1">
      <c r="A138" s="1046" t="s">
        <v>1260</v>
      </c>
      <c r="B138" s="1024" t="s">
        <v>1261</v>
      </c>
      <c r="C138" s="1024"/>
      <c r="D138" s="1031"/>
      <c r="E138" s="1031"/>
      <c r="F138" s="419"/>
      <c r="G138" s="1031"/>
      <c r="H138" s="1034"/>
    </row>
    <row r="139" spans="1:8" s="1027" customFormat="1" ht="31.2" customHeight="1">
      <c r="A139" s="1046"/>
      <c r="B139" s="1024" t="s">
        <v>1262</v>
      </c>
      <c r="C139" s="1029" t="s">
        <v>20</v>
      </c>
      <c r="D139" s="1030">
        <f>(331.92*0.36)*0.75-D136</f>
        <v>87.218400000000003</v>
      </c>
      <c r="E139" s="1031"/>
      <c r="F139" s="418">
        <v>0</v>
      </c>
      <c r="G139" s="1032"/>
      <c r="H139" s="418">
        <f>D139*F139</f>
        <v>0</v>
      </c>
    </row>
    <row r="140" spans="1:8" s="1027" customFormat="1">
      <c r="A140" s="1046"/>
      <c r="B140" s="1024"/>
      <c r="C140" s="1024"/>
      <c r="D140" s="1031"/>
      <c r="E140" s="1031"/>
      <c r="F140" s="419"/>
      <c r="G140" s="1031"/>
      <c r="H140" s="1034"/>
    </row>
    <row r="141" spans="1:8" s="1027" customFormat="1" ht="30.6" customHeight="1">
      <c r="A141" s="1046"/>
      <c r="B141" s="1024" t="s">
        <v>1263</v>
      </c>
      <c r="C141" s="1029" t="s">
        <v>20</v>
      </c>
      <c r="D141" s="1030">
        <f>(331.92*0.36)*0.2</f>
        <v>23.898240000000001</v>
      </c>
      <c r="E141" s="1031"/>
      <c r="F141" s="418">
        <v>0</v>
      </c>
      <c r="G141" s="1032"/>
      <c r="H141" s="418">
        <f>D141*F141</f>
        <v>0</v>
      </c>
    </row>
    <row r="142" spans="1:8" s="1027" customFormat="1">
      <c r="A142" s="1046"/>
      <c r="B142" s="1024"/>
      <c r="C142" s="1024"/>
      <c r="D142" s="1031"/>
      <c r="E142" s="1031"/>
      <c r="F142" s="419"/>
      <c r="G142" s="1031"/>
      <c r="H142" s="1034"/>
    </row>
    <row r="143" spans="1:8" s="1027" customFormat="1" ht="31.8" customHeight="1">
      <c r="A143" s="1046"/>
      <c r="B143" s="1024" t="s">
        <v>1264</v>
      </c>
      <c r="C143" s="1029" t="s">
        <v>20</v>
      </c>
      <c r="D143" s="1030">
        <f>(331.92*0.36)*0.05</f>
        <v>5.9745600000000003</v>
      </c>
      <c r="E143" s="1031"/>
      <c r="F143" s="418">
        <v>0</v>
      </c>
      <c r="G143" s="1032"/>
      <c r="H143" s="418">
        <f>D143*F143</f>
        <v>0</v>
      </c>
    </row>
    <row r="144" spans="1:8" s="1027" customFormat="1">
      <c r="A144" s="1046"/>
      <c r="B144" s="1024"/>
      <c r="C144" s="1024"/>
      <c r="D144" s="1031"/>
      <c r="E144" s="1031"/>
      <c r="F144" s="419"/>
      <c r="G144" s="1031"/>
      <c r="H144" s="1034"/>
    </row>
    <row r="145" spans="1:8" s="1027" customFormat="1" ht="96.6" customHeight="1">
      <c r="A145" s="1046" t="s">
        <v>1265</v>
      </c>
      <c r="B145" s="1024" t="s">
        <v>1266</v>
      </c>
      <c r="C145" s="1024"/>
      <c r="D145" s="1031"/>
      <c r="E145" s="1031"/>
      <c r="F145" s="419"/>
      <c r="G145" s="1031"/>
      <c r="H145" s="1034"/>
    </row>
    <row r="146" spans="1:8" s="1027" customFormat="1" ht="25.8" customHeight="1">
      <c r="A146" s="1046"/>
      <c r="B146" s="1024" t="s">
        <v>1267</v>
      </c>
      <c r="C146" s="1029" t="s">
        <v>20</v>
      </c>
      <c r="D146" s="1030">
        <f>(333.81*0.36)*0.4</f>
        <v>48.068640000000002</v>
      </c>
      <c r="E146" s="1031"/>
      <c r="F146" s="418">
        <v>0</v>
      </c>
      <c r="G146" s="1032"/>
      <c r="H146" s="418">
        <f>D146*F146</f>
        <v>0</v>
      </c>
    </row>
    <row r="147" spans="1:8" s="1027" customFormat="1">
      <c r="A147" s="1046"/>
      <c r="B147" s="1024"/>
      <c r="C147" s="1024"/>
      <c r="D147" s="1031"/>
      <c r="E147" s="1031"/>
      <c r="F147" s="419"/>
      <c r="G147" s="1031"/>
      <c r="H147" s="1034"/>
    </row>
    <row r="148" spans="1:8" s="1027" customFormat="1" ht="27.6" customHeight="1">
      <c r="A148" s="1046"/>
      <c r="B148" s="1024" t="s">
        <v>1268</v>
      </c>
      <c r="C148" s="1029" t="s">
        <v>20</v>
      </c>
      <c r="D148" s="1030">
        <f>(333.81*0.36)*0.4</f>
        <v>48.068640000000002</v>
      </c>
      <c r="E148" s="1031"/>
      <c r="F148" s="418">
        <v>0</v>
      </c>
      <c r="G148" s="1032"/>
      <c r="H148" s="418">
        <f>D148*F148</f>
        <v>0</v>
      </c>
    </row>
    <row r="149" spans="1:8" s="1027" customFormat="1">
      <c r="A149" s="1046"/>
      <c r="B149" s="1024"/>
      <c r="C149" s="1024"/>
      <c r="D149" s="1031"/>
      <c r="E149" s="1031"/>
      <c r="F149" s="419"/>
      <c r="G149" s="1031"/>
      <c r="H149" s="1034"/>
    </row>
    <row r="150" spans="1:8" s="1027" customFormat="1" ht="29.4" customHeight="1">
      <c r="A150" s="1046"/>
      <c r="B150" s="1024" t="s">
        <v>1269</v>
      </c>
      <c r="C150" s="1029" t="s">
        <v>20</v>
      </c>
      <c r="D150" s="1030">
        <f>(333.81*0.36)*0.2</f>
        <v>24.034320000000001</v>
      </c>
      <c r="E150" s="1031"/>
      <c r="F150" s="418">
        <v>0</v>
      </c>
      <c r="G150" s="1032"/>
      <c r="H150" s="418">
        <f>D150*F150</f>
        <v>0</v>
      </c>
    </row>
    <row r="151" spans="1:8" s="1027" customFormat="1">
      <c r="A151" s="1046"/>
      <c r="B151" s="1024"/>
      <c r="C151" s="1024"/>
      <c r="D151" s="1031"/>
      <c r="E151" s="1064"/>
      <c r="F151" s="419"/>
      <c r="G151" s="1031"/>
      <c r="H151" s="1034"/>
    </row>
    <row r="152" spans="1:8" s="1027" customFormat="1" ht="159.6" customHeight="1">
      <c r="A152" s="1046" t="s">
        <v>1270</v>
      </c>
      <c r="B152" s="1024" t="s">
        <v>1271</v>
      </c>
      <c r="C152" s="1029" t="s">
        <v>127</v>
      </c>
      <c r="D152" s="1030">
        <f>788*0.38</f>
        <v>299.44</v>
      </c>
      <c r="E152" s="1031"/>
      <c r="F152" s="418">
        <v>0</v>
      </c>
      <c r="G152" s="1031"/>
      <c r="H152" s="418">
        <f>D152*F152</f>
        <v>0</v>
      </c>
    </row>
    <row r="153" spans="1:8" s="1027" customFormat="1">
      <c r="A153" s="1046"/>
      <c r="B153" s="1024"/>
      <c r="C153" s="1024"/>
      <c r="D153" s="1049"/>
      <c r="E153" s="1049"/>
      <c r="F153" s="419"/>
      <c r="G153" s="1049"/>
      <c r="H153" s="1026"/>
    </row>
    <row r="154" spans="1:8" s="1027" customFormat="1" ht="55.8" customHeight="1">
      <c r="A154" s="1046" t="s">
        <v>1272</v>
      </c>
      <c r="B154" s="1024" t="s">
        <v>1273</v>
      </c>
      <c r="C154" s="1029" t="s">
        <v>127</v>
      </c>
      <c r="D154" s="1030">
        <f>(D116*1.53)*0.36</f>
        <v>25.336799999999997</v>
      </c>
      <c r="E154" s="1031"/>
      <c r="F154" s="418">
        <v>0</v>
      </c>
      <c r="G154" s="1031"/>
      <c r="H154" s="418">
        <f>D154*F154</f>
        <v>0</v>
      </c>
    </row>
    <row r="155" spans="1:8" s="1027" customFormat="1">
      <c r="A155" s="1046"/>
      <c r="B155" s="1024"/>
      <c r="C155" s="1024"/>
      <c r="D155" s="1025"/>
      <c r="E155" s="1025"/>
      <c r="F155" s="419"/>
      <c r="G155" s="1025"/>
      <c r="H155" s="1026"/>
    </row>
    <row r="156" spans="1:8" s="1027" customFormat="1" ht="183" customHeight="1">
      <c r="A156" s="1046" t="s">
        <v>1274</v>
      </c>
      <c r="B156" s="1024" t="s">
        <v>1275</v>
      </c>
      <c r="C156" s="1029" t="s">
        <v>20</v>
      </c>
      <c r="D156" s="1030">
        <f>45.59*0.36</f>
        <v>16.412400000000002</v>
      </c>
      <c r="E156" s="1031"/>
      <c r="F156" s="418">
        <v>0</v>
      </c>
      <c r="G156" s="1031"/>
      <c r="H156" s="418">
        <f>D156*F156</f>
        <v>0</v>
      </c>
    </row>
    <row r="157" spans="1:8" s="1027" customFormat="1">
      <c r="A157" s="1050"/>
      <c r="B157" s="1024"/>
      <c r="C157" s="1024"/>
      <c r="D157" s="1025"/>
      <c r="E157" s="1025"/>
      <c r="F157" s="419"/>
      <c r="G157" s="1025"/>
      <c r="H157" s="1026"/>
    </row>
    <row r="158" spans="1:8" s="1027" customFormat="1" ht="143.4" customHeight="1">
      <c r="A158" s="1046" t="s">
        <v>1276</v>
      </c>
      <c r="B158" s="1024" t="s">
        <v>1024</v>
      </c>
      <c r="C158" s="1029" t="s">
        <v>20</v>
      </c>
      <c r="D158" s="1030">
        <f>103.88*0.36</f>
        <v>37.396799999999999</v>
      </c>
      <c r="E158" s="1031"/>
      <c r="F158" s="418">
        <v>0</v>
      </c>
      <c r="G158" s="1031"/>
      <c r="H158" s="418">
        <f>D158*F158</f>
        <v>0</v>
      </c>
    </row>
    <row r="159" spans="1:8" s="1027" customFormat="1">
      <c r="A159" s="1050"/>
      <c r="B159" s="1024"/>
      <c r="C159" s="1024"/>
      <c r="D159" s="1025"/>
      <c r="E159" s="1025"/>
      <c r="F159" s="419"/>
      <c r="G159" s="1025"/>
      <c r="H159" s="1026"/>
    </row>
    <row r="160" spans="1:8" s="1027" customFormat="1" ht="118.8" customHeight="1">
      <c r="A160" s="1046" t="s">
        <v>1277</v>
      </c>
      <c r="B160" s="1024" t="s">
        <v>1278</v>
      </c>
      <c r="C160" s="1029" t="s">
        <v>20</v>
      </c>
      <c r="D160" s="1030">
        <f>(423.86*1)*0.36</f>
        <v>152.58959999999999</v>
      </c>
      <c r="E160" s="1031"/>
      <c r="F160" s="418">
        <v>0</v>
      </c>
      <c r="G160" s="1031"/>
      <c r="H160" s="418">
        <f>D160*F160</f>
        <v>0</v>
      </c>
    </row>
    <row r="161" spans="1:8" s="1027" customFormat="1">
      <c r="A161" s="1050"/>
      <c r="B161" s="1024"/>
      <c r="C161" s="1024"/>
      <c r="D161" s="1031"/>
      <c r="E161" s="1031"/>
      <c r="F161" s="419"/>
      <c r="G161" s="1031"/>
      <c r="H161" s="1034"/>
    </row>
    <row r="162" spans="1:8" s="1027" customFormat="1" ht="201" customHeight="1">
      <c r="A162" s="1046" t="s">
        <v>1279</v>
      </c>
      <c r="B162" s="1024" t="s">
        <v>1280</v>
      </c>
      <c r="C162" s="1029" t="s">
        <v>20</v>
      </c>
      <c r="D162" s="1030">
        <f>78.6*0.36</f>
        <v>28.295999999999996</v>
      </c>
      <c r="E162" s="1031"/>
      <c r="F162" s="418">
        <v>0</v>
      </c>
      <c r="G162" s="1031"/>
      <c r="H162" s="418">
        <f>D162*F162</f>
        <v>0</v>
      </c>
    </row>
    <row r="163" spans="1:8" s="1027" customFormat="1">
      <c r="A163" s="1046"/>
      <c r="B163" s="1024"/>
      <c r="C163" s="1024"/>
      <c r="D163" s="1031"/>
      <c r="E163" s="1031"/>
      <c r="F163" s="419"/>
      <c r="G163" s="1031"/>
      <c r="H163" s="1034"/>
    </row>
    <row r="164" spans="1:8" s="1027" customFormat="1" ht="80.400000000000006" customHeight="1">
      <c r="A164" s="1046" t="s">
        <v>1281</v>
      </c>
      <c r="B164" s="1024" t="s">
        <v>1282</v>
      </c>
      <c r="C164" s="1029" t="s">
        <v>44</v>
      </c>
      <c r="D164" s="1030">
        <v>1</v>
      </c>
      <c r="E164" s="1031"/>
      <c r="F164" s="418">
        <v>0</v>
      </c>
      <c r="G164" s="1031"/>
      <c r="H164" s="418">
        <f>D164*F164</f>
        <v>0</v>
      </c>
    </row>
    <row r="165" spans="1:8" s="1027" customFormat="1">
      <c r="A165" s="1046"/>
      <c r="B165" s="1024"/>
      <c r="C165" s="1024"/>
      <c r="D165" s="1025"/>
      <c r="E165" s="1025"/>
      <c r="F165" s="421"/>
      <c r="G165" s="1025"/>
      <c r="H165" s="1026"/>
    </row>
    <row r="166" spans="1:8" s="1027" customFormat="1" ht="37.799999999999997" customHeight="1">
      <c r="A166" s="1046"/>
      <c r="B166" s="1036" t="s">
        <v>947</v>
      </c>
      <c r="C166" s="1036"/>
      <c r="D166" s="1053"/>
      <c r="E166" s="1053"/>
      <c r="F166" s="424"/>
      <c r="G166" s="1053"/>
      <c r="H166" s="1038">
        <f>SUM(H132:H165)</f>
        <v>0</v>
      </c>
    </row>
    <row r="167" spans="1:8" s="1027" customFormat="1">
      <c r="A167" s="1054"/>
      <c r="B167" s="1040"/>
      <c r="C167" s="1040"/>
      <c r="D167" s="1053"/>
      <c r="E167" s="1053"/>
      <c r="F167" s="424"/>
      <c r="G167" s="1053"/>
      <c r="H167" s="1039"/>
    </row>
    <row r="168" spans="1:8" s="1027" customFormat="1">
      <c r="A168" s="1035" t="s">
        <v>1219</v>
      </c>
      <c r="B168" s="1040" t="s">
        <v>1220</v>
      </c>
      <c r="C168" s="1040"/>
      <c r="D168" s="1041"/>
      <c r="E168" s="1042"/>
      <c r="F168" s="423"/>
      <c r="G168" s="1042"/>
      <c r="H168" s="1043"/>
    </row>
    <row r="169" spans="1:8" s="1027" customFormat="1">
      <c r="A169" s="1046"/>
      <c r="B169" s="1062"/>
      <c r="C169" s="1062"/>
      <c r="D169" s="1031"/>
      <c r="E169" s="1031"/>
      <c r="F169" s="419"/>
      <c r="G169" s="1031"/>
      <c r="H169" s="1034"/>
    </row>
    <row r="170" spans="1:8" s="1027" customFormat="1" ht="84" customHeight="1">
      <c r="A170" s="1046" t="s">
        <v>1283</v>
      </c>
      <c r="B170" s="1062" t="s">
        <v>1284</v>
      </c>
      <c r="C170" s="1029" t="s">
        <v>1195</v>
      </c>
      <c r="D170" s="1030">
        <v>3</v>
      </c>
      <c r="E170" s="1031"/>
      <c r="F170" s="418">
        <v>0</v>
      </c>
      <c r="G170" s="1031"/>
      <c r="H170" s="418">
        <f>D170*F170</f>
        <v>0</v>
      </c>
    </row>
    <row r="171" spans="1:8" s="1027" customFormat="1">
      <c r="A171" s="1046"/>
      <c r="B171" s="1062"/>
      <c r="C171" s="1062"/>
      <c r="D171" s="1031"/>
      <c r="E171" s="1031"/>
      <c r="F171" s="419"/>
      <c r="G171" s="1031"/>
      <c r="H171" s="1034"/>
    </row>
    <row r="172" spans="1:8" s="1027" customFormat="1">
      <c r="A172" s="1054"/>
      <c r="B172" s="1040" t="s">
        <v>1285</v>
      </c>
      <c r="C172" s="1040"/>
      <c r="D172" s="1053"/>
      <c r="E172" s="1053"/>
      <c r="F172" s="424"/>
      <c r="G172" s="1053"/>
      <c r="H172" s="1038">
        <f>SUM(H168:H171)</f>
        <v>0</v>
      </c>
    </row>
    <row r="173" spans="1:8" s="1027" customFormat="1">
      <c r="A173" s="1065"/>
      <c r="B173" s="1066"/>
      <c r="C173" s="1066"/>
      <c r="D173" s="1067"/>
      <c r="E173" s="1067"/>
      <c r="F173" s="1068"/>
      <c r="G173" s="1067"/>
      <c r="H173" s="1034"/>
    </row>
    <row r="174" spans="1:8" s="1027" customFormat="1">
      <c r="A174" s="1065"/>
      <c r="B174" s="1066"/>
      <c r="C174" s="1066"/>
      <c r="D174" s="1067"/>
      <c r="E174" s="1067"/>
      <c r="F174" s="1068"/>
      <c r="G174" s="1067"/>
      <c r="H174" s="1034"/>
    </row>
    <row r="175" spans="1:8" s="1027" customFormat="1">
      <c r="A175" s="1065"/>
      <c r="B175" s="1066"/>
      <c r="C175" s="1066"/>
      <c r="D175" s="1067"/>
      <c r="E175" s="1067"/>
      <c r="F175" s="1068"/>
      <c r="G175" s="1067"/>
      <c r="H175" s="1034"/>
    </row>
    <row r="176" spans="1:8" s="1027" customFormat="1">
      <c r="A176" s="1065"/>
      <c r="B176" s="1066"/>
      <c r="C176" s="1066"/>
      <c r="D176" s="1067"/>
      <c r="E176" s="1067"/>
      <c r="F176" s="1068"/>
      <c r="G176" s="1067"/>
      <c r="H176" s="1034"/>
    </row>
    <row r="177" spans="1:8" s="1027" customFormat="1">
      <c r="A177" s="1065"/>
      <c r="B177" s="1066"/>
      <c r="C177" s="1066"/>
      <c r="D177" s="1067"/>
      <c r="E177" s="1067"/>
      <c r="F177" s="1068"/>
      <c r="G177" s="1067"/>
      <c r="H177" s="1034"/>
    </row>
    <row r="178" spans="1:8" s="1027" customFormat="1">
      <c r="A178" s="1069"/>
      <c r="B178" s="1070" t="s">
        <v>1196</v>
      </c>
      <c r="C178" s="1071" t="s">
        <v>1197</v>
      </c>
      <c r="D178" s="1072"/>
      <c r="E178" s="1072"/>
      <c r="F178" s="1059"/>
      <c r="G178" s="1073"/>
      <c r="H178" s="1074"/>
    </row>
    <row r="179" spans="1:8" s="1027" customFormat="1">
      <c r="A179" s="1069"/>
      <c r="B179" s="1070"/>
      <c r="C179" s="1071" t="s">
        <v>1198</v>
      </c>
      <c r="D179" s="1072"/>
      <c r="E179" s="1072"/>
      <c r="F179" s="1059"/>
      <c r="G179" s="1073"/>
      <c r="H179" s="1074"/>
    </row>
    <row r="180" spans="1:8" s="1027" customFormat="1">
      <c r="A180" s="1069"/>
      <c r="B180" s="1070"/>
      <c r="C180" s="1071" t="s">
        <v>1199</v>
      </c>
      <c r="D180" s="1072"/>
      <c r="E180" s="1072"/>
      <c r="F180" s="1059"/>
      <c r="G180" s="1073"/>
      <c r="H180" s="1074"/>
    </row>
    <row r="181" spans="1:8" s="1027" customFormat="1">
      <c r="A181" s="1069"/>
      <c r="B181" s="1070"/>
      <c r="C181" s="1071" t="s">
        <v>1200</v>
      </c>
      <c r="D181" s="1072"/>
      <c r="E181" s="1072"/>
      <c r="F181" s="1059"/>
      <c r="G181" s="1073"/>
      <c r="H181" s="1074"/>
    </row>
    <row r="182" spans="1:8" s="1027" customFormat="1">
      <c r="A182" s="1069"/>
      <c r="B182" s="1070"/>
      <c r="C182" s="1071" t="s">
        <v>1201</v>
      </c>
      <c r="D182" s="1072"/>
      <c r="E182" s="1072"/>
      <c r="F182" s="1059"/>
      <c r="G182" s="1073"/>
      <c r="H182" s="1074"/>
    </row>
    <row r="183" spans="1:8" s="1027" customFormat="1">
      <c r="A183" s="1075"/>
      <c r="B183" s="1076" t="s">
        <v>1213</v>
      </c>
      <c r="C183" s="1077" t="s">
        <v>1210</v>
      </c>
      <c r="D183" s="1078"/>
      <c r="E183" s="1079"/>
      <c r="F183" s="1080"/>
      <c r="G183" s="1081"/>
      <c r="H183" s="1082"/>
    </row>
    <row r="184" spans="1:8" s="1027" customFormat="1">
      <c r="A184" s="1069"/>
      <c r="B184" s="1070" t="s">
        <v>1202</v>
      </c>
      <c r="C184" s="1077" t="s">
        <v>1203</v>
      </c>
      <c r="D184" s="1031"/>
      <c r="E184" s="419"/>
      <c r="F184" s="1031"/>
      <c r="G184" s="1034"/>
      <c r="H184" s="1083"/>
    </row>
    <row r="185" spans="1:8" s="1027" customFormat="1">
      <c r="A185" s="1069"/>
      <c r="B185" s="1070" t="s">
        <v>1204</v>
      </c>
      <c r="C185" s="1084" t="s">
        <v>1205</v>
      </c>
      <c r="D185" s="1072"/>
      <c r="E185" s="1085"/>
      <c r="F185" s="1059"/>
      <c r="G185" s="1034"/>
      <c r="H185" s="1083"/>
    </row>
    <row r="186" spans="1:8" s="1027" customFormat="1">
      <c r="A186" s="1069"/>
      <c r="B186" s="1070"/>
      <c r="C186" s="1086" t="s">
        <v>1206</v>
      </c>
      <c r="D186" s="1031"/>
      <c r="E186" s="419"/>
      <c r="F186" s="1031"/>
      <c r="G186" s="1034"/>
      <c r="H186" s="1087"/>
    </row>
    <row r="187" spans="1:8" s="1027" customFormat="1">
      <c r="A187" s="1046"/>
      <c r="B187" s="1062"/>
      <c r="C187" s="1062"/>
      <c r="D187" s="1031"/>
      <c r="E187" s="1031"/>
      <c r="F187" s="419"/>
      <c r="G187" s="1031"/>
      <c r="H187" s="1034"/>
    </row>
    <row r="188" spans="1:8" s="1027" customFormat="1" ht="17.399999999999999">
      <c r="A188" s="1046" t="s">
        <v>1214</v>
      </c>
      <c r="B188" s="1088" t="s">
        <v>1215</v>
      </c>
      <c r="C188" s="1088"/>
      <c r="D188" s="1089"/>
      <c r="E188" s="1089"/>
      <c r="F188" s="1090"/>
      <c r="G188" s="1089"/>
      <c r="H188" s="1091"/>
    </row>
    <row r="189" spans="1:8" s="1027" customFormat="1">
      <c r="A189" s="1046"/>
      <c r="B189" s="1089"/>
      <c r="C189" s="1089"/>
      <c r="D189" s="1089"/>
      <c r="E189" s="1089"/>
      <c r="F189" s="1090"/>
      <c r="G189" s="1089"/>
      <c r="H189" s="1091"/>
    </row>
    <row r="190" spans="1:8" s="1027" customFormat="1">
      <c r="A190" s="1046"/>
      <c r="B190" s="1062"/>
      <c r="C190" s="1062"/>
      <c r="D190" s="1031"/>
      <c r="E190" s="1031"/>
      <c r="F190" s="419"/>
      <c r="G190" s="1031"/>
      <c r="H190" s="1034"/>
    </row>
    <row r="191" spans="1:8" s="1027" customFormat="1">
      <c r="A191" s="1033" t="s">
        <v>1216</v>
      </c>
      <c r="B191" s="1040" t="s">
        <v>10</v>
      </c>
      <c r="C191" s="1040"/>
      <c r="D191" s="1041"/>
      <c r="E191" s="1042"/>
      <c r="F191" s="423"/>
      <c r="G191" s="1042"/>
      <c r="H191" s="1043"/>
    </row>
    <row r="192" spans="1:8" s="1027" customFormat="1">
      <c r="A192" s="1033"/>
      <c r="B192" s="1040"/>
      <c r="C192" s="1040"/>
      <c r="D192" s="1041"/>
      <c r="E192" s="1042"/>
      <c r="F192" s="423"/>
      <c r="G192" s="1042"/>
      <c r="H192" s="1043"/>
    </row>
    <row r="193" spans="1:8" s="1027" customFormat="1" ht="31.2">
      <c r="A193" s="1054" t="s">
        <v>1217</v>
      </c>
      <c r="B193" s="1061" t="s">
        <v>927</v>
      </c>
      <c r="C193" s="1061"/>
      <c r="D193" s="1037"/>
      <c r="E193" s="1037"/>
      <c r="F193" s="422"/>
      <c r="G193" s="1037"/>
      <c r="H193" s="1038">
        <f>H279</f>
        <v>120</v>
      </c>
    </row>
    <row r="194" spans="1:8" s="1027" customFormat="1">
      <c r="A194" s="1054" t="s">
        <v>1218</v>
      </c>
      <c r="B194" s="1061" t="s">
        <v>164</v>
      </c>
      <c r="C194" s="1061"/>
      <c r="D194" s="1037"/>
      <c r="E194" s="1037"/>
      <c r="F194" s="422"/>
      <c r="G194" s="1037"/>
      <c r="H194" s="1038">
        <f>H315</f>
        <v>0</v>
      </c>
    </row>
    <row r="195" spans="1:8" s="1027" customFormat="1">
      <c r="A195" s="1054" t="s">
        <v>1219</v>
      </c>
      <c r="B195" s="1040" t="s">
        <v>1220</v>
      </c>
      <c r="C195" s="1061"/>
      <c r="D195" s="1037"/>
      <c r="E195" s="1037"/>
      <c r="F195" s="422"/>
      <c r="G195" s="1037"/>
      <c r="H195" s="1038">
        <f>H321</f>
        <v>0</v>
      </c>
    </row>
    <row r="196" spans="1:8" s="1027" customFormat="1">
      <c r="A196" s="1054"/>
      <c r="B196" s="1061"/>
      <c r="C196" s="1061"/>
      <c r="D196" s="1037"/>
      <c r="E196" s="1037"/>
      <c r="F196" s="422"/>
      <c r="G196" s="1037"/>
      <c r="H196" s="1039"/>
    </row>
    <row r="197" spans="1:8" s="1027" customFormat="1" ht="16.2" thickBot="1">
      <c r="A197" s="1054"/>
      <c r="B197" s="1092" t="s">
        <v>924</v>
      </c>
      <c r="C197" s="1092"/>
      <c r="D197" s="1093"/>
      <c r="E197" s="1093"/>
      <c r="F197" s="1094"/>
      <c r="G197" s="1093"/>
      <c r="H197" s="1095">
        <f>SUM(H193:H196)</f>
        <v>120</v>
      </c>
    </row>
    <row r="198" spans="1:8" s="1027" customFormat="1">
      <c r="A198" s="1046"/>
      <c r="B198" s="1062"/>
      <c r="C198" s="1062"/>
      <c r="D198" s="1031"/>
      <c r="E198" s="1031"/>
      <c r="F198" s="419"/>
      <c r="G198" s="1031"/>
      <c r="H198" s="1034"/>
    </row>
    <row r="199" spans="1:8" s="1027" customFormat="1">
      <c r="A199" s="1046"/>
      <c r="B199" s="1062"/>
      <c r="C199" s="1062"/>
      <c r="D199" s="1031"/>
      <c r="E199" s="1031"/>
      <c r="F199" s="419"/>
      <c r="G199" s="1031"/>
      <c r="H199" s="1034"/>
    </row>
    <row r="200" spans="1:8" s="1027" customFormat="1">
      <c r="A200" s="1046"/>
      <c r="B200" s="1062"/>
      <c r="C200" s="1062"/>
      <c r="D200" s="1031"/>
      <c r="E200" s="1031"/>
      <c r="F200" s="1413"/>
      <c r="G200" s="1414"/>
      <c r="H200" s="1414"/>
    </row>
    <row r="201" spans="1:8" s="1027" customFormat="1">
      <c r="A201" s="1046"/>
      <c r="B201" s="1062"/>
      <c r="C201" s="1062"/>
      <c r="D201" s="1031"/>
      <c r="E201" s="1031"/>
      <c r="F201" s="1411"/>
      <c r="G201" s="1411"/>
      <c r="H201" s="1411"/>
    </row>
    <row r="202" spans="1:8" s="1027" customFormat="1">
      <c r="A202" s="1046"/>
      <c r="B202" s="1062"/>
      <c r="C202" s="1062"/>
      <c r="D202" s="1031"/>
      <c r="E202" s="1031"/>
      <c r="F202" s="419"/>
      <c r="G202" s="1031"/>
      <c r="H202" s="1034"/>
    </row>
    <row r="203" spans="1:8" s="1027" customFormat="1">
      <c r="A203" s="1046"/>
      <c r="B203" s="1062"/>
      <c r="C203" s="1062"/>
      <c r="D203" s="1031"/>
      <c r="E203" s="1031"/>
      <c r="F203" s="1413"/>
      <c r="G203" s="1415"/>
      <c r="H203" s="1415"/>
    </row>
    <row r="204" spans="1:8" s="1027" customFormat="1">
      <c r="A204" s="1046"/>
      <c r="B204" s="1062"/>
      <c r="C204" s="1062"/>
      <c r="D204" s="1031"/>
      <c r="E204" s="1031"/>
      <c r="F204" s="1411"/>
      <c r="G204" s="1416"/>
      <c r="H204" s="1416"/>
    </row>
    <row r="205" spans="1:8" s="1027" customFormat="1">
      <c r="A205" s="1046"/>
      <c r="B205" s="1062"/>
      <c r="C205" s="1062"/>
      <c r="D205" s="1031"/>
      <c r="E205" s="1031"/>
      <c r="F205" s="419"/>
      <c r="G205" s="1031"/>
      <c r="H205" s="1034"/>
    </row>
    <row r="206" spans="1:8" s="1027" customFormat="1">
      <c r="A206" s="1046"/>
      <c r="B206" s="1062"/>
      <c r="C206" s="1062"/>
      <c r="D206" s="1031"/>
      <c r="E206" s="1031"/>
      <c r="F206" s="1413"/>
      <c r="G206" s="1417"/>
      <c r="H206" s="1417"/>
    </row>
    <row r="207" spans="1:8" s="1027" customFormat="1">
      <c r="A207" s="1046"/>
      <c r="B207" s="1062"/>
      <c r="C207" s="1062"/>
      <c r="D207" s="1031"/>
      <c r="E207" s="1031"/>
      <c r="F207" s="1418"/>
      <c r="G207" s="1418"/>
      <c r="H207" s="1418"/>
    </row>
    <row r="208" spans="1:8" s="1027" customFormat="1">
      <c r="A208" s="1046"/>
      <c r="B208" s="1062"/>
      <c r="C208" s="1062"/>
      <c r="D208" s="1031"/>
      <c r="E208" s="1031"/>
      <c r="F208" s="1097"/>
      <c r="G208" s="1097"/>
      <c r="H208" s="1097"/>
    </row>
    <row r="209" spans="1:8" s="1027" customFormat="1">
      <c r="A209" s="1046"/>
      <c r="B209" s="1062"/>
      <c r="C209" s="1062"/>
      <c r="D209" s="1031"/>
      <c r="E209" s="1031"/>
      <c r="F209" s="1097"/>
      <c r="G209" s="1097"/>
      <c r="H209" s="1097"/>
    </row>
    <row r="210" spans="1:8" s="1027" customFormat="1">
      <c r="A210" s="1046"/>
      <c r="B210" s="1062"/>
      <c r="C210" s="1062"/>
      <c r="D210" s="1031"/>
      <c r="E210" s="1031"/>
      <c r="F210" s="1097"/>
      <c r="G210" s="1097"/>
      <c r="H210" s="1097"/>
    </row>
    <row r="211" spans="1:8" s="1027" customFormat="1">
      <c r="A211" s="1046"/>
      <c r="B211" s="1062"/>
      <c r="C211" s="1062"/>
      <c r="D211" s="1031"/>
      <c r="E211" s="1031"/>
      <c r="F211" s="1097"/>
      <c r="G211" s="1097"/>
      <c r="H211" s="1097"/>
    </row>
    <row r="212" spans="1:8" s="1027" customFormat="1">
      <c r="A212" s="1046"/>
      <c r="B212" s="1062"/>
      <c r="C212" s="1062"/>
      <c r="D212" s="1031"/>
      <c r="E212" s="1031"/>
      <c r="F212" s="1097"/>
      <c r="G212" s="1097"/>
      <c r="H212" s="1097"/>
    </row>
    <row r="213" spans="1:8" s="1027" customFormat="1">
      <c r="A213" s="1046"/>
      <c r="B213" s="1062"/>
      <c r="C213" s="1062"/>
      <c r="D213" s="1031"/>
      <c r="E213" s="1031"/>
      <c r="F213" s="1097"/>
      <c r="G213" s="1097"/>
      <c r="H213" s="1097"/>
    </row>
    <row r="214" spans="1:8" s="1027" customFormat="1">
      <c r="A214" s="1046"/>
      <c r="B214" s="1062"/>
      <c r="C214" s="1062"/>
      <c r="D214" s="1031"/>
      <c r="E214" s="1031"/>
      <c r="F214" s="1097"/>
      <c r="G214" s="1097"/>
      <c r="H214" s="1097"/>
    </row>
    <row r="215" spans="1:8" s="1027" customFormat="1">
      <c r="A215" s="1046"/>
      <c r="B215" s="1062"/>
      <c r="C215" s="1062"/>
      <c r="D215" s="1031"/>
      <c r="E215" s="1031"/>
      <c r="F215" s="1097"/>
      <c r="G215" s="1097"/>
      <c r="H215" s="1097"/>
    </row>
    <row r="216" spans="1:8" s="1027" customFormat="1">
      <c r="A216" s="1046"/>
      <c r="B216" s="1062"/>
      <c r="C216" s="1062"/>
      <c r="D216" s="1031"/>
      <c r="E216" s="1031"/>
      <c r="F216" s="1097"/>
      <c r="G216" s="1097"/>
      <c r="H216" s="1097"/>
    </row>
    <row r="217" spans="1:8" s="1027" customFormat="1">
      <c r="A217" s="1046"/>
      <c r="B217" s="1062"/>
      <c r="C217" s="1062"/>
      <c r="D217" s="1031"/>
      <c r="E217" s="1031"/>
      <c r="F217" s="1097"/>
      <c r="G217" s="1097"/>
      <c r="H217" s="1097"/>
    </row>
    <row r="218" spans="1:8" s="1027" customFormat="1">
      <c r="A218" s="1046"/>
      <c r="B218" s="1062"/>
      <c r="C218" s="1062"/>
      <c r="D218" s="1031"/>
      <c r="E218" s="1031"/>
      <c r="F218" s="1097"/>
      <c r="G218" s="1097"/>
      <c r="H218" s="1097"/>
    </row>
    <row r="219" spans="1:8" s="1027" customFormat="1">
      <c r="A219" s="1046"/>
      <c r="B219" s="1062"/>
      <c r="C219" s="1062"/>
      <c r="D219" s="1031"/>
      <c r="E219" s="1031"/>
      <c r="F219" s="1097"/>
      <c r="G219" s="1097"/>
      <c r="H219" s="1097"/>
    </row>
    <row r="220" spans="1:8" s="1027" customFormat="1">
      <c r="A220" s="1046"/>
      <c r="B220" s="1062"/>
      <c r="C220" s="1062"/>
      <c r="D220" s="1031"/>
      <c r="E220" s="1031"/>
      <c r="F220" s="1097"/>
      <c r="G220" s="1097"/>
      <c r="H220" s="1097"/>
    </row>
    <row r="221" spans="1:8" s="1027" customFormat="1">
      <c r="A221" s="1046"/>
      <c r="B221" s="1062"/>
      <c r="C221" s="1062"/>
      <c r="D221" s="1031"/>
      <c r="E221" s="1031"/>
      <c r="F221" s="1097"/>
      <c r="G221" s="1097"/>
      <c r="H221" s="1097"/>
    </row>
    <row r="222" spans="1:8" s="1027" customFormat="1">
      <c r="A222" s="1046"/>
      <c r="B222" s="1062"/>
      <c r="C222" s="1062"/>
      <c r="D222" s="1031"/>
      <c r="E222" s="1031"/>
      <c r="F222" s="1097"/>
      <c r="G222" s="1097"/>
      <c r="H222" s="1097"/>
    </row>
    <row r="223" spans="1:8" s="1027" customFormat="1">
      <c r="A223" s="1046"/>
      <c r="B223" s="1062"/>
      <c r="C223" s="1062"/>
      <c r="D223" s="1031"/>
      <c r="E223" s="1031"/>
      <c r="F223" s="1097"/>
      <c r="G223" s="1097"/>
      <c r="H223" s="1097"/>
    </row>
    <row r="224" spans="1:8" s="1027" customFormat="1">
      <c r="A224" s="1046"/>
      <c r="B224" s="1062"/>
      <c r="C224" s="1062"/>
      <c r="D224" s="1031"/>
      <c r="E224" s="1031"/>
      <c r="F224" s="419"/>
      <c r="G224" s="1031"/>
      <c r="H224" s="1034"/>
    </row>
    <row r="225" spans="1:8" s="1027" customFormat="1">
      <c r="A225" s="1046"/>
      <c r="B225" s="1062"/>
      <c r="C225" s="1062"/>
      <c r="D225" s="1031"/>
      <c r="E225" s="1031"/>
      <c r="F225" s="419"/>
      <c r="G225" s="1031"/>
      <c r="H225" s="1034"/>
    </row>
    <row r="226" spans="1:8" s="1027" customFormat="1">
      <c r="A226" s="1046"/>
      <c r="B226" s="1062"/>
      <c r="C226" s="1062"/>
      <c r="D226" s="1031"/>
      <c r="E226" s="1031"/>
      <c r="F226" s="419"/>
      <c r="G226" s="1031"/>
      <c r="H226" s="1034"/>
    </row>
    <row r="227" spans="1:8" s="1027" customFormat="1">
      <c r="A227" s="1046"/>
      <c r="B227" s="1062" t="s">
        <v>1221</v>
      </c>
      <c r="C227" s="1062"/>
      <c r="D227" s="1031"/>
      <c r="E227" s="1031"/>
      <c r="F227" s="419"/>
      <c r="G227" s="1031"/>
      <c r="H227" s="1034"/>
    </row>
    <row r="228" spans="1:8" s="1027" customFormat="1">
      <c r="A228" s="1046"/>
      <c r="B228" s="1062"/>
      <c r="C228" s="1062"/>
      <c r="D228" s="1031"/>
      <c r="E228" s="1031"/>
      <c r="F228" s="1097"/>
      <c r="G228" s="1097"/>
      <c r="H228" s="1097"/>
    </row>
    <row r="229" spans="1:8" s="1027" customFormat="1">
      <c r="A229" s="1046"/>
      <c r="B229" s="1098" t="s">
        <v>1222</v>
      </c>
      <c r="C229" s="1062"/>
      <c r="D229" s="1031"/>
      <c r="E229" s="1031"/>
      <c r="F229" s="1097"/>
      <c r="G229" s="1097"/>
      <c r="H229" s="1097"/>
    </row>
    <row r="230" spans="1:8" s="1027" customFormat="1">
      <c r="A230" s="1046"/>
      <c r="B230" s="1419" t="s">
        <v>1223</v>
      </c>
      <c r="C230" s="1419"/>
      <c r="D230" s="1419"/>
      <c r="E230" s="1419"/>
      <c r="F230" s="1419"/>
      <c r="G230" s="1419"/>
      <c r="H230" s="1419"/>
    </row>
    <row r="231" spans="1:8" s="1027" customFormat="1">
      <c r="A231" s="1046"/>
      <c r="B231" s="1062"/>
      <c r="C231" s="1062"/>
      <c r="D231" s="1062"/>
      <c r="E231" s="1062"/>
      <c r="F231" s="1062"/>
      <c r="G231" s="1062"/>
      <c r="H231" s="1062"/>
    </row>
    <row r="232" spans="1:8" s="1027" customFormat="1">
      <c r="A232" s="1046"/>
      <c r="B232" s="1098" t="s">
        <v>1224</v>
      </c>
      <c r="C232" s="1062"/>
      <c r="D232" s="1031"/>
      <c r="E232" s="1031"/>
      <c r="F232" s="1097"/>
      <c r="G232" s="1097"/>
      <c r="H232" s="1097"/>
    </row>
    <row r="233" spans="1:8" s="1027" customFormat="1">
      <c r="A233" s="1046"/>
      <c r="B233" s="1419" t="s">
        <v>1225</v>
      </c>
      <c r="C233" s="1419"/>
      <c r="D233" s="1419"/>
      <c r="E233" s="1419"/>
      <c r="F233" s="1419"/>
      <c r="G233" s="1419"/>
      <c r="H233" s="1419"/>
    </row>
    <row r="234" spans="1:8" s="1027" customFormat="1">
      <c r="A234" s="1046"/>
      <c r="B234" s="1062"/>
      <c r="C234" s="1062"/>
      <c r="D234" s="1031"/>
      <c r="E234" s="1031"/>
      <c r="F234" s="1097"/>
      <c r="G234" s="1097"/>
      <c r="H234" s="1097"/>
    </row>
    <row r="235" spans="1:8" s="1027" customFormat="1">
      <c r="A235" s="1046"/>
      <c r="B235" s="1098" t="s">
        <v>1226</v>
      </c>
      <c r="C235" s="1062"/>
      <c r="D235" s="1031"/>
      <c r="E235" s="1031"/>
      <c r="F235" s="1097"/>
      <c r="G235" s="1097"/>
      <c r="H235" s="1097"/>
    </row>
    <row r="236" spans="1:8" s="1027" customFormat="1">
      <c r="A236" s="1046"/>
      <c r="B236" s="1411" t="s">
        <v>1227</v>
      </c>
      <c r="C236" s="1411"/>
      <c r="D236" s="1411"/>
      <c r="E236" s="1411"/>
      <c r="F236" s="1411"/>
      <c r="G236" s="1411"/>
      <c r="H236" s="1411"/>
    </row>
    <row r="237" spans="1:8" s="1027" customFormat="1">
      <c r="A237" s="1046"/>
      <c r="B237" s="1062"/>
      <c r="C237" s="1062"/>
      <c r="D237" s="1031"/>
      <c r="E237" s="1031"/>
      <c r="F237" s="1097"/>
      <c r="G237" s="1097"/>
      <c r="H237" s="1097"/>
    </row>
    <row r="238" spans="1:8" s="1027" customFormat="1">
      <c r="A238" s="1046"/>
      <c r="B238" s="1420" t="s">
        <v>1228</v>
      </c>
      <c r="C238" s="1414"/>
      <c r="D238" s="1414"/>
      <c r="E238" s="1031"/>
      <c r="F238" s="1097"/>
      <c r="G238" s="1097"/>
      <c r="H238" s="1097"/>
    </row>
    <row r="239" spans="1:8" s="1027" customFormat="1">
      <c r="A239" s="1046"/>
      <c r="B239" s="1411" t="s">
        <v>1229</v>
      </c>
      <c r="C239" s="1411"/>
      <c r="D239" s="1411"/>
      <c r="E239" s="1411"/>
      <c r="F239" s="1411"/>
      <c r="G239" s="1411"/>
      <c r="H239" s="1411"/>
    </row>
    <row r="240" spans="1:8" s="1027" customFormat="1">
      <c r="A240" s="1046"/>
      <c r="B240" s="1062"/>
      <c r="C240" s="1062"/>
      <c r="D240" s="1031"/>
      <c r="E240" s="1031"/>
      <c r="F240" s="1097"/>
      <c r="G240" s="1097"/>
      <c r="H240" s="1097"/>
    </row>
    <row r="241" spans="1:8" s="1027" customFormat="1">
      <c r="A241" s="1046"/>
      <c r="B241" s="1420" t="s">
        <v>1230</v>
      </c>
      <c r="C241" s="1414"/>
      <c r="D241" s="1414"/>
      <c r="E241" s="1031"/>
      <c r="F241" s="1097"/>
      <c r="G241" s="1097"/>
      <c r="H241" s="1097"/>
    </row>
    <row r="242" spans="1:8" s="1027" customFormat="1">
      <c r="A242" s="1046"/>
      <c r="B242" s="1411" t="s">
        <v>1231</v>
      </c>
      <c r="C242" s="1411"/>
      <c r="D242" s="1411"/>
      <c r="E242" s="1411"/>
      <c r="F242" s="1411"/>
      <c r="G242" s="1411"/>
      <c r="H242" s="1411"/>
    </row>
    <row r="243" spans="1:8" s="1027" customFormat="1">
      <c r="A243" s="1046"/>
      <c r="B243" s="1062"/>
      <c r="C243" s="1062"/>
      <c r="D243" s="1031"/>
      <c r="E243" s="1031"/>
      <c r="F243" s="1097"/>
      <c r="G243" s="1097"/>
      <c r="H243" s="1097"/>
    </row>
    <row r="244" spans="1:8" s="1027" customFormat="1">
      <c r="A244" s="1046"/>
      <c r="B244" s="1420" t="s">
        <v>1232</v>
      </c>
      <c r="C244" s="1414"/>
      <c r="D244" s="1414"/>
      <c r="E244" s="1031"/>
      <c r="F244" s="1097"/>
      <c r="G244" s="1097"/>
      <c r="H244" s="1097"/>
    </row>
    <row r="245" spans="1:8" s="1027" customFormat="1">
      <c r="A245" s="1046"/>
      <c r="B245" s="1419" t="s">
        <v>1233</v>
      </c>
      <c r="C245" s="1419"/>
      <c r="D245" s="1419"/>
      <c r="E245" s="1419"/>
      <c r="F245" s="1419"/>
      <c r="G245" s="1419"/>
      <c r="H245" s="1419"/>
    </row>
    <row r="246" spans="1:8" s="1027" customFormat="1">
      <c r="A246" s="1046"/>
      <c r="B246" s="1087"/>
      <c r="C246" s="1087"/>
      <c r="D246" s="1087"/>
      <c r="E246" s="1031"/>
      <c r="F246" s="1097"/>
      <c r="G246" s="1097"/>
      <c r="H246" s="1097"/>
    </row>
    <row r="247" spans="1:8" s="1027" customFormat="1">
      <c r="A247" s="1046"/>
      <c r="B247" s="1420" t="s">
        <v>1234</v>
      </c>
      <c r="C247" s="1414"/>
      <c r="D247" s="1414"/>
      <c r="E247" s="1031"/>
      <c r="F247" s="1097"/>
      <c r="G247" s="1097"/>
      <c r="H247" s="1097"/>
    </row>
    <row r="248" spans="1:8" s="1027" customFormat="1">
      <c r="A248" s="1046"/>
      <c r="B248" s="1419" t="s">
        <v>1235</v>
      </c>
      <c r="C248" s="1419"/>
      <c r="D248" s="1419"/>
      <c r="E248" s="1419"/>
      <c r="F248" s="1419"/>
      <c r="G248" s="1419"/>
      <c r="H248" s="1419"/>
    </row>
    <row r="249" spans="1:8" s="1027" customFormat="1">
      <c r="A249" s="1046"/>
      <c r="B249" s="1062"/>
      <c r="C249" s="1062"/>
      <c r="D249" s="1031"/>
      <c r="E249" s="1031"/>
      <c r="F249" s="1097"/>
      <c r="G249" s="1097"/>
      <c r="H249" s="1097"/>
    </row>
    <row r="250" spans="1:8" s="1027" customFormat="1">
      <c r="A250" s="1046"/>
      <c r="B250" s="1420" t="s">
        <v>1236</v>
      </c>
      <c r="C250" s="1417"/>
      <c r="D250" s="1417"/>
      <c r="E250" s="1031"/>
      <c r="F250" s="1096"/>
      <c r="G250" s="1096"/>
      <c r="H250" s="1096"/>
    </row>
    <row r="251" spans="1:8" s="1027" customFormat="1">
      <c r="A251" s="1046"/>
      <c r="B251" s="1421" t="s">
        <v>1237</v>
      </c>
      <c r="C251" s="1419"/>
      <c r="D251" s="1419"/>
      <c r="E251" s="1419"/>
      <c r="F251" s="1419"/>
      <c r="G251" s="1419"/>
      <c r="H251" s="1419"/>
    </row>
    <row r="252" spans="1:8" s="1027" customFormat="1">
      <c r="A252" s="1046"/>
      <c r="B252" s="1062"/>
      <c r="C252" s="1062"/>
      <c r="D252" s="1062"/>
      <c r="E252" s="1062"/>
      <c r="F252" s="1062"/>
      <c r="G252" s="1062"/>
      <c r="H252" s="1062"/>
    </row>
    <row r="253" spans="1:8" s="1027" customFormat="1">
      <c r="A253" s="1046"/>
      <c r="B253" s="1420" t="s">
        <v>1238</v>
      </c>
      <c r="C253" s="1414"/>
      <c r="D253" s="1414"/>
      <c r="E253" s="1031"/>
      <c r="F253" s="1097"/>
      <c r="G253" s="1097"/>
      <c r="H253" s="1097"/>
    </row>
    <row r="254" spans="1:8" s="1027" customFormat="1">
      <c r="A254" s="1046"/>
      <c r="B254" s="1419" t="s">
        <v>1239</v>
      </c>
      <c r="C254" s="1419"/>
      <c r="D254" s="1419"/>
      <c r="E254" s="1419"/>
      <c r="F254" s="1419"/>
      <c r="G254" s="1419"/>
      <c r="H254" s="1419"/>
    </row>
    <row r="255" spans="1:8" s="1027" customFormat="1">
      <c r="A255" s="1046"/>
      <c r="B255" s="1062"/>
      <c r="C255" s="1062"/>
      <c r="D255" s="1031"/>
      <c r="E255" s="1031"/>
      <c r="F255" s="1097"/>
      <c r="G255" s="1097"/>
      <c r="H255" s="1097"/>
    </row>
    <row r="256" spans="1:8" s="1027" customFormat="1">
      <c r="A256" s="1046"/>
      <c r="B256" s="1420" t="s">
        <v>1240</v>
      </c>
      <c r="C256" s="1417"/>
      <c r="D256" s="1417"/>
      <c r="E256" s="1031"/>
      <c r="F256" s="1096"/>
      <c r="G256" s="1096"/>
      <c r="H256" s="1096"/>
    </row>
    <row r="257" spans="1:8" s="1027" customFormat="1">
      <c r="A257" s="1046"/>
      <c r="B257" s="1419" t="s">
        <v>1241</v>
      </c>
      <c r="C257" s="1419"/>
      <c r="D257" s="1419"/>
      <c r="E257" s="1419"/>
      <c r="F257" s="1419"/>
      <c r="G257" s="1419"/>
      <c r="H257" s="1419"/>
    </row>
    <row r="258" spans="1:8" s="1027" customFormat="1" ht="16.2" thickBot="1">
      <c r="A258" s="1046"/>
      <c r="B258" s="1062"/>
      <c r="C258" s="1062"/>
      <c r="D258" s="1031"/>
      <c r="E258" s="1031"/>
      <c r="F258" s="419"/>
      <c r="G258" s="1031"/>
      <c r="H258" s="1034"/>
    </row>
    <row r="259" spans="1:8" s="1027" customFormat="1" ht="40.200000000000003" thickBot="1">
      <c r="A259" s="1099" t="s">
        <v>103</v>
      </c>
      <c r="B259" s="1099" t="s">
        <v>989</v>
      </c>
      <c r="C259" s="1100" t="s">
        <v>990</v>
      </c>
      <c r="D259" s="1101" t="s">
        <v>105</v>
      </c>
      <c r="E259" s="1101"/>
      <c r="F259" s="1102" t="s">
        <v>92</v>
      </c>
      <c r="G259" s="1102"/>
      <c r="H259" s="1103" t="s">
        <v>970</v>
      </c>
    </row>
    <row r="260" spans="1:8" s="1027" customFormat="1">
      <c r="A260" s="1046"/>
      <c r="B260" s="1062"/>
      <c r="C260" s="1062"/>
      <c r="D260" s="1031"/>
      <c r="E260" s="1031"/>
      <c r="F260" s="419"/>
      <c r="G260" s="1031"/>
      <c r="H260" s="1034"/>
    </row>
    <row r="261" spans="1:8" s="1027" customFormat="1">
      <c r="A261" s="1035" t="s">
        <v>1242</v>
      </c>
      <c r="B261" s="1040" t="s">
        <v>10</v>
      </c>
      <c r="C261" s="1040"/>
      <c r="D261" s="1041"/>
      <c r="E261" s="1042"/>
      <c r="F261" s="423"/>
      <c r="G261" s="1042"/>
      <c r="H261" s="1043"/>
    </row>
    <row r="262" spans="1:8" s="1027" customFormat="1">
      <c r="A262" s="1046"/>
      <c r="B262" s="1104"/>
      <c r="C262" s="1104"/>
      <c r="D262" s="1053"/>
      <c r="E262" s="1053"/>
      <c r="F262" s="424"/>
      <c r="G262" s="1053"/>
      <c r="H262" s="1105"/>
    </row>
    <row r="263" spans="1:8" s="1027" customFormat="1">
      <c r="A263" s="1035" t="s">
        <v>1217</v>
      </c>
      <c r="B263" s="1040" t="s">
        <v>927</v>
      </c>
      <c r="C263" s="1040"/>
      <c r="D263" s="1041"/>
      <c r="E263" s="1042"/>
      <c r="F263" s="423"/>
      <c r="G263" s="1042"/>
      <c r="H263" s="1043"/>
    </row>
    <row r="264" spans="1:8" s="1027" customFormat="1">
      <c r="A264" s="1033"/>
      <c r="B264" s="1040"/>
      <c r="C264" s="1040"/>
      <c r="D264" s="1106"/>
      <c r="E264" s="1107"/>
      <c r="F264" s="417"/>
      <c r="G264" s="1107"/>
      <c r="H264" s="417"/>
    </row>
    <row r="265" spans="1:8" s="1027" customFormat="1" ht="39.6">
      <c r="A265" s="1028" t="s">
        <v>1243</v>
      </c>
      <c r="B265" s="1108" t="s">
        <v>1244</v>
      </c>
      <c r="C265" s="1029" t="s">
        <v>136</v>
      </c>
      <c r="D265" s="1030">
        <v>46</v>
      </c>
      <c r="E265" s="1042"/>
      <c r="F265" s="418">
        <v>0</v>
      </c>
      <c r="G265" s="1042"/>
      <c r="H265" s="418">
        <f>D265*F265</f>
        <v>0</v>
      </c>
    </row>
    <row r="266" spans="1:8" s="1027" customFormat="1">
      <c r="A266" s="1023"/>
      <c r="B266" s="1024"/>
      <c r="C266" s="1024"/>
      <c r="D266" s="1109"/>
      <c r="E266" s="1110"/>
      <c r="F266" s="419"/>
      <c r="G266" s="1110"/>
      <c r="H266" s="1111"/>
    </row>
    <row r="267" spans="1:8" s="1027" customFormat="1" ht="79.2">
      <c r="A267" s="1028" t="s">
        <v>1245</v>
      </c>
      <c r="B267" s="1024" t="s">
        <v>1246</v>
      </c>
      <c r="C267" s="1029" t="s">
        <v>1195</v>
      </c>
      <c r="D267" s="1030">
        <v>2</v>
      </c>
      <c r="E267" s="1042"/>
      <c r="F267" s="418">
        <v>0</v>
      </c>
      <c r="G267" s="1042"/>
      <c r="H267" s="418">
        <f>D267*F267</f>
        <v>0</v>
      </c>
    </row>
    <row r="268" spans="1:8" s="1027" customFormat="1">
      <c r="A268" s="1023"/>
      <c r="B268" s="1024"/>
      <c r="C268" s="1024"/>
      <c r="D268" s="1109"/>
      <c r="E268" s="1110"/>
      <c r="F268" s="420"/>
      <c r="G268" s="1110"/>
      <c r="H268" s="1111"/>
    </row>
    <row r="269" spans="1:8" s="1027" customFormat="1" ht="66">
      <c r="A269" s="1028" t="s">
        <v>1247</v>
      </c>
      <c r="B269" s="1024" t="s">
        <v>1248</v>
      </c>
      <c r="C269" s="1029" t="s">
        <v>1195</v>
      </c>
      <c r="D269" s="1030">
        <f>INT(D265/20)+1</f>
        <v>3</v>
      </c>
      <c r="E269" s="1031"/>
      <c r="F269" s="418">
        <v>0</v>
      </c>
      <c r="G269" s="1031"/>
      <c r="H269" s="418">
        <f>D269*F269</f>
        <v>0</v>
      </c>
    </row>
    <row r="270" spans="1:8" s="1027" customFormat="1">
      <c r="A270" s="1023"/>
      <c r="B270" s="1024"/>
      <c r="C270" s="1024"/>
      <c r="D270" s="1025"/>
      <c r="E270" s="1025"/>
      <c r="F270" s="421"/>
      <c r="G270" s="1025"/>
      <c r="H270" s="1026"/>
    </row>
    <row r="271" spans="1:8" s="1027" customFormat="1" ht="39.6">
      <c r="A271" s="1028" t="s">
        <v>1249</v>
      </c>
      <c r="B271" s="1024" t="s">
        <v>1250</v>
      </c>
      <c r="C271" s="1029" t="s">
        <v>13</v>
      </c>
      <c r="D271" s="1030">
        <f>D265</f>
        <v>46</v>
      </c>
      <c r="E271" s="1031"/>
      <c r="F271" s="418">
        <v>0</v>
      </c>
      <c r="G271" s="1031"/>
      <c r="H271" s="418">
        <f>D271*F271</f>
        <v>0</v>
      </c>
    </row>
    <row r="272" spans="1:8" s="1027" customFormat="1">
      <c r="A272" s="1023"/>
      <c r="B272" s="1024"/>
      <c r="C272" s="1024"/>
      <c r="D272" s="1025"/>
      <c r="E272" s="1025"/>
      <c r="F272" s="421"/>
      <c r="G272" s="1025"/>
      <c r="H272" s="1026"/>
    </row>
    <row r="273" spans="1:8" s="1027" customFormat="1" ht="26.4">
      <c r="A273" s="1028" t="s">
        <v>1251</v>
      </c>
      <c r="B273" s="1024" t="s">
        <v>1252</v>
      </c>
      <c r="C273" s="1029" t="s">
        <v>13</v>
      </c>
      <c r="D273" s="1030">
        <f>D265</f>
        <v>46</v>
      </c>
      <c r="E273" s="1031"/>
      <c r="F273" s="418">
        <v>0</v>
      </c>
      <c r="G273" s="1031"/>
      <c r="H273" s="418">
        <f>D273*F273</f>
        <v>0</v>
      </c>
    </row>
    <row r="274" spans="1:8" s="1027" customFormat="1">
      <c r="A274" s="1023"/>
      <c r="B274" s="1024"/>
      <c r="C274" s="1024"/>
      <c r="D274" s="1025"/>
      <c r="E274" s="1025"/>
      <c r="F274" s="421"/>
      <c r="G274" s="1025"/>
      <c r="H274" s="1026"/>
    </row>
    <row r="275" spans="1:8" s="1161" customFormat="1">
      <c r="A275" s="1154" t="s">
        <v>1253</v>
      </c>
      <c r="B275" s="1155" t="s">
        <v>1254</v>
      </c>
      <c r="C275" s="1156" t="s">
        <v>44</v>
      </c>
      <c r="D275" s="1157">
        <v>2</v>
      </c>
      <c r="E275" s="1158"/>
      <c r="F275" s="1159">
        <v>60</v>
      </c>
      <c r="G275" s="1160"/>
      <c r="H275" s="1159">
        <f>D275*F275</f>
        <v>120</v>
      </c>
    </row>
    <row r="276" spans="1:8" s="1027" customFormat="1">
      <c r="A276" s="1023"/>
      <c r="B276" s="1024"/>
      <c r="C276" s="1024"/>
      <c r="D276" s="1025"/>
      <c r="E276" s="1025"/>
      <c r="F276" s="419"/>
      <c r="G276" s="1025"/>
      <c r="H276" s="1026"/>
    </row>
    <row r="277" spans="1:8" s="1027" customFormat="1" ht="66">
      <c r="A277" s="1028" t="s">
        <v>1255</v>
      </c>
      <c r="B277" s="1024" t="s">
        <v>1256</v>
      </c>
      <c r="C277" s="1029" t="s">
        <v>13</v>
      </c>
      <c r="D277" s="1030">
        <v>46</v>
      </c>
      <c r="E277" s="1031"/>
      <c r="F277" s="418">
        <v>0</v>
      </c>
      <c r="G277" s="1032"/>
      <c r="H277" s="418">
        <f>D277*F277</f>
        <v>0</v>
      </c>
    </row>
    <row r="278" spans="1:8" s="1027" customFormat="1">
      <c r="A278" s="1033"/>
      <c r="B278" s="1024"/>
      <c r="C278" s="1024"/>
      <c r="D278" s="1031"/>
      <c r="E278" s="1031"/>
      <c r="F278" s="419"/>
      <c r="G278" s="1031"/>
      <c r="H278" s="1034"/>
    </row>
    <row r="279" spans="1:8" s="1027" customFormat="1" ht="31.2">
      <c r="A279" s="1035"/>
      <c r="B279" s="1036" t="s">
        <v>1257</v>
      </c>
      <c r="C279" s="1036"/>
      <c r="D279" s="1037"/>
      <c r="E279" s="1037"/>
      <c r="F279" s="422"/>
      <c r="G279" s="1037"/>
      <c r="H279" s="1038">
        <f>SUM(H263:H278)</f>
        <v>120</v>
      </c>
    </row>
    <row r="280" spans="1:8" s="1027" customFormat="1">
      <c r="A280" s="1035"/>
      <c r="B280" s="1036"/>
      <c r="C280" s="1036"/>
      <c r="D280" s="1037"/>
      <c r="E280" s="1037"/>
      <c r="F280" s="422"/>
      <c r="G280" s="1037"/>
      <c r="H280" s="1039"/>
    </row>
    <row r="281" spans="1:8" s="1027" customFormat="1">
      <c r="A281" s="1035" t="s">
        <v>1218</v>
      </c>
      <c r="B281" s="1040" t="s">
        <v>164</v>
      </c>
      <c r="C281" s="1040"/>
      <c r="D281" s="1041"/>
      <c r="E281" s="1042"/>
      <c r="F281" s="423"/>
      <c r="G281" s="1042"/>
      <c r="H281" s="1043"/>
    </row>
    <row r="282" spans="1:8" s="1027" customFormat="1">
      <c r="A282" s="1046"/>
      <c r="B282" s="1024"/>
      <c r="C282" s="1024"/>
      <c r="D282" s="1031"/>
      <c r="E282" s="1031"/>
      <c r="F282" s="419"/>
      <c r="G282" s="1031"/>
      <c r="H282" s="1034"/>
    </row>
    <row r="283" spans="1:8" s="1027" customFormat="1" ht="105.6">
      <c r="A283" s="1046"/>
      <c r="B283" s="1063" t="s">
        <v>1462</v>
      </c>
      <c r="C283" s="1024"/>
      <c r="D283" s="1031"/>
      <c r="E283" s="1031"/>
      <c r="F283" s="419"/>
      <c r="G283" s="1031"/>
      <c r="H283" s="1034"/>
    </row>
    <row r="284" spans="1:8" s="1027" customFormat="1">
      <c r="A284" s="1046"/>
      <c r="B284" s="1024"/>
      <c r="C284" s="1024"/>
      <c r="D284" s="1031"/>
      <c r="E284" s="1031"/>
      <c r="F284" s="419"/>
      <c r="G284" s="1031"/>
      <c r="H284" s="1034"/>
    </row>
    <row r="285" spans="1:8" s="1027" customFormat="1" ht="94.8">
      <c r="A285" s="1046" t="s">
        <v>1258</v>
      </c>
      <c r="B285" s="1024" t="s">
        <v>1259</v>
      </c>
      <c r="C285" s="1029" t="s">
        <v>20</v>
      </c>
      <c r="D285" s="1030">
        <f>(D267)*0.8</f>
        <v>1.6</v>
      </c>
      <c r="E285" s="1031"/>
      <c r="F285" s="418">
        <v>0</v>
      </c>
      <c r="G285" s="1032"/>
      <c r="H285" s="418">
        <f>D285*F285</f>
        <v>0</v>
      </c>
    </row>
    <row r="286" spans="1:8" s="1027" customFormat="1">
      <c r="A286" s="1046"/>
      <c r="B286" s="1024"/>
      <c r="C286" s="1024"/>
      <c r="D286" s="1031"/>
      <c r="E286" s="1031"/>
      <c r="F286" s="419"/>
      <c r="G286" s="1031"/>
      <c r="H286" s="1034"/>
    </row>
    <row r="287" spans="1:8" s="1027" customFormat="1" ht="94.8">
      <c r="A287" s="1046" t="s">
        <v>1260</v>
      </c>
      <c r="B287" s="1024" t="s">
        <v>1261</v>
      </c>
      <c r="C287" s="1024"/>
      <c r="D287" s="1031"/>
      <c r="E287" s="1031"/>
      <c r="F287" s="419"/>
      <c r="G287" s="1031"/>
      <c r="H287" s="1034"/>
    </row>
    <row r="288" spans="1:8" s="1027" customFormat="1" ht="26.4">
      <c r="A288" s="1046"/>
      <c r="B288" s="1024" t="s">
        <v>1262</v>
      </c>
      <c r="C288" s="1029" t="s">
        <v>20</v>
      </c>
      <c r="D288" s="1030">
        <f>(436.1*0.36)*0.75-D285</f>
        <v>116.14700000000002</v>
      </c>
      <c r="E288" s="1031"/>
      <c r="F288" s="418">
        <v>0</v>
      </c>
      <c r="G288" s="1032"/>
      <c r="H288" s="418">
        <f>D288*F288</f>
        <v>0</v>
      </c>
    </row>
    <row r="289" spans="1:8" s="1027" customFormat="1">
      <c r="A289" s="1046"/>
      <c r="B289" s="1024"/>
      <c r="C289" s="1024"/>
      <c r="D289" s="1031"/>
      <c r="E289" s="1031"/>
      <c r="F289" s="419"/>
      <c r="G289" s="1031"/>
      <c r="H289" s="1034"/>
    </row>
    <row r="290" spans="1:8" s="1027" customFormat="1" ht="26.4">
      <c r="A290" s="1046"/>
      <c r="B290" s="1024" t="s">
        <v>1263</v>
      </c>
      <c r="C290" s="1029" t="s">
        <v>20</v>
      </c>
      <c r="D290" s="1030">
        <f>(436.1*0.36)*0.2</f>
        <v>31.399200000000004</v>
      </c>
      <c r="E290" s="1031"/>
      <c r="F290" s="418">
        <v>0</v>
      </c>
      <c r="G290" s="1032"/>
      <c r="H290" s="418">
        <f>D290*F290</f>
        <v>0</v>
      </c>
    </row>
    <row r="291" spans="1:8" s="1027" customFormat="1">
      <c r="A291" s="1046"/>
      <c r="B291" s="1024"/>
      <c r="C291" s="1029"/>
      <c r="D291" s="1030"/>
      <c r="E291" s="1031"/>
      <c r="F291" s="418"/>
      <c r="G291" s="1032"/>
      <c r="H291" s="418"/>
    </row>
    <row r="292" spans="1:8" s="1027" customFormat="1" ht="26.4">
      <c r="A292" s="1046"/>
      <c r="B292" s="1024" t="s">
        <v>1264</v>
      </c>
      <c r="C292" s="1029" t="s">
        <v>20</v>
      </c>
      <c r="D292" s="1030">
        <f>(436.1*0.36)*0.05</f>
        <v>7.849800000000001</v>
      </c>
      <c r="E292" s="1031"/>
      <c r="F292" s="418">
        <v>0</v>
      </c>
      <c r="G292" s="1032"/>
      <c r="H292" s="418">
        <f>D292*F292</f>
        <v>0</v>
      </c>
    </row>
    <row r="293" spans="1:8" s="1027" customFormat="1">
      <c r="A293" s="1046"/>
      <c r="B293" s="1024"/>
      <c r="C293" s="1024"/>
      <c r="D293" s="1031"/>
      <c r="E293" s="1031"/>
      <c r="F293" s="419"/>
      <c r="G293" s="1031"/>
      <c r="H293" s="1034"/>
    </row>
    <row r="294" spans="1:8" s="1027" customFormat="1" ht="94.8">
      <c r="A294" s="1046" t="s">
        <v>1265</v>
      </c>
      <c r="B294" s="1024" t="s">
        <v>1266</v>
      </c>
      <c r="C294" s="1024"/>
      <c r="D294" s="1031"/>
      <c r="E294" s="1031"/>
      <c r="F294" s="419"/>
      <c r="G294" s="1031"/>
      <c r="H294" s="1034"/>
    </row>
    <row r="295" spans="1:8" s="1027" customFormat="1" ht="26.4">
      <c r="A295" s="1046"/>
      <c r="B295" s="1024" t="s">
        <v>1267</v>
      </c>
      <c r="C295" s="1029" t="s">
        <v>20</v>
      </c>
      <c r="D295" s="1030">
        <f>(442.16*0.36)*0.4</f>
        <v>63.671040000000005</v>
      </c>
      <c r="E295" s="1031"/>
      <c r="F295" s="418">
        <v>0</v>
      </c>
      <c r="G295" s="1032"/>
      <c r="H295" s="418">
        <f>D295*F295</f>
        <v>0</v>
      </c>
    </row>
    <row r="296" spans="1:8" s="1027" customFormat="1">
      <c r="A296" s="1046"/>
      <c r="B296" s="1024"/>
      <c r="C296" s="1024"/>
      <c r="D296" s="1031"/>
      <c r="E296" s="1031"/>
      <c r="F296" s="419"/>
      <c r="G296" s="1031"/>
      <c r="H296" s="1034"/>
    </row>
    <row r="297" spans="1:8" s="1027" customFormat="1" ht="26.4">
      <c r="A297" s="1046"/>
      <c r="B297" s="1024" t="s">
        <v>1268</v>
      </c>
      <c r="C297" s="1029" t="s">
        <v>20</v>
      </c>
      <c r="D297" s="1030">
        <f>(442.16*0.36)*0.4</f>
        <v>63.671040000000005</v>
      </c>
      <c r="E297" s="1031"/>
      <c r="F297" s="418">
        <v>0</v>
      </c>
      <c r="G297" s="1032"/>
      <c r="H297" s="418">
        <f>D297*F297</f>
        <v>0</v>
      </c>
    </row>
    <row r="298" spans="1:8" s="1027" customFormat="1">
      <c r="A298" s="1046"/>
      <c r="B298" s="1024"/>
      <c r="C298" s="1024"/>
      <c r="D298" s="1031"/>
      <c r="E298" s="1031"/>
      <c r="F298" s="419"/>
      <c r="G298" s="1031"/>
      <c r="H298" s="1034"/>
    </row>
    <row r="299" spans="1:8" s="1027" customFormat="1" ht="26.4">
      <c r="A299" s="1046"/>
      <c r="B299" s="1024" t="s">
        <v>1269</v>
      </c>
      <c r="C299" s="1029" t="s">
        <v>20</v>
      </c>
      <c r="D299" s="1030">
        <f>(442.16*0.36)*0.2</f>
        <v>31.835520000000002</v>
      </c>
      <c r="E299" s="1031"/>
      <c r="F299" s="418">
        <v>0</v>
      </c>
      <c r="G299" s="1032"/>
      <c r="H299" s="418">
        <f>D299*F299</f>
        <v>0</v>
      </c>
    </row>
    <row r="300" spans="1:8" s="1027" customFormat="1">
      <c r="A300" s="1046"/>
      <c r="B300" s="1024"/>
      <c r="C300" s="1024"/>
      <c r="D300" s="1031"/>
      <c r="E300" s="1064"/>
      <c r="F300" s="419"/>
      <c r="G300" s="1031"/>
      <c r="H300" s="1034"/>
    </row>
    <row r="301" spans="1:8" s="1027" customFormat="1" ht="158.4">
      <c r="A301" s="1046" t="s">
        <v>1270</v>
      </c>
      <c r="B301" s="1024" t="s">
        <v>1286</v>
      </c>
      <c r="C301" s="1029" t="s">
        <v>127</v>
      </c>
      <c r="D301" s="1030">
        <f>733*0.4</f>
        <v>293.2</v>
      </c>
      <c r="E301" s="1031"/>
      <c r="F301" s="418">
        <v>0</v>
      </c>
      <c r="G301" s="1031"/>
      <c r="H301" s="418">
        <f>D301*F301</f>
        <v>0</v>
      </c>
    </row>
    <row r="302" spans="1:8" s="1027" customFormat="1">
      <c r="A302" s="1046"/>
      <c r="B302" s="1024"/>
      <c r="C302" s="1024"/>
      <c r="D302" s="1049"/>
      <c r="E302" s="1049"/>
      <c r="F302" s="419"/>
      <c r="G302" s="1049"/>
      <c r="H302" s="1026"/>
    </row>
    <row r="303" spans="1:8" s="1027" customFormat="1" ht="52.8">
      <c r="A303" s="1046" t="s">
        <v>1272</v>
      </c>
      <c r="B303" s="1024" t="s">
        <v>1273</v>
      </c>
      <c r="C303" s="1029" t="s">
        <v>127</v>
      </c>
      <c r="D303" s="1030">
        <f>(D265*2.2)*0.36</f>
        <v>36.432000000000002</v>
      </c>
      <c r="E303" s="1031"/>
      <c r="F303" s="418">
        <v>0</v>
      </c>
      <c r="G303" s="1031"/>
      <c r="H303" s="418">
        <f>D303*F303</f>
        <v>0</v>
      </c>
    </row>
    <row r="304" spans="1:8" s="1027" customFormat="1">
      <c r="A304" s="1046"/>
      <c r="B304" s="1024"/>
      <c r="C304" s="1024"/>
      <c r="D304" s="1025"/>
      <c r="E304" s="1025"/>
      <c r="F304" s="419"/>
      <c r="G304" s="1025"/>
      <c r="H304" s="1026"/>
    </row>
    <row r="305" spans="1:8" s="1027" customFormat="1" ht="158.4">
      <c r="A305" s="1046" t="s">
        <v>1274</v>
      </c>
      <c r="B305" s="1024" t="s">
        <v>1275</v>
      </c>
      <c r="C305" s="1029" t="s">
        <v>20</v>
      </c>
      <c r="D305" s="1030">
        <f>91.43*0.36</f>
        <v>32.9148</v>
      </c>
      <c r="E305" s="1031"/>
      <c r="F305" s="418">
        <v>0</v>
      </c>
      <c r="G305" s="1031"/>
      <c r="H305" s="418">
        <f>D305*F305</f>
        <v>0</v>
      </c>
    </row>
    <row r="306" spans="1:8" s="1027" customFormat="1">
      <c r="A306" s="1050"/>
      <c r="B306" s="1024"/>
      <c r="C306" s="1024"/>
      <c r="D306" s="1025"/>
      <c r="E306" s="1025"/>
      <c r="F306" s="419"/>
      <c r="G306" s="1025"/>
      <c r="H306" s="1026"/>
    </row>
    <row r="307" spans="1:8" s="1027" customFormat="1" ht="145.19999999999999">
      <c r="A307" s="1046" t="s">
        <v>1276</v>
      </c>
      <c r="B307" s="1024" t="s">
        <v>1024</v>
      </c>
      <c r="C307" s="1029" t="s">
        <v>20</v>
      </c>
      <c r="D307" s="1030">
        <f>210.6*0.36</f>
        <v>75.815999999999988</v>
      </c>
      <c r="E307" s="1031"/>
      <c r="F307" s="418">
        <v>0</v>
      </c>
      <c r="G307" s="1031"/>
      <c r="H307" s="418">
        <f>D307*F307</f>
        <v>0</v>
      </c>
    </row>
    <row r="308" spans="1:8" s="1027" customFormat="1">
      <c r="A308" s="1050"/>
      <c r="B308" s="1024"/>
      <c r="C308" s="1024"/>
      <c r="D308" s="1025"/>
      <c r="E308" s="1025"/>
      <c r="F308" s="419"/>
      <c r="G308" s="1025"/>
      <c r="H308" s="1026"/>
    </row>
    <row r="309" spans="1:8" s="1027" customFormat="1" ht="118.8">
      <c r="A309" s="1046" t="s">
        <v>1277</v>
      </c>
      <c r="B309" s="1024" t="s">
        <v>1278</v>
      </c>
      <c r="C309" s="1029" t="s">
        <v>20</v>
      </c>
      <c r="D309" s="1030">
        <f>(335.88*1)*0.36</f>
        <v>120.91679999999999</v>
      </c>
      <c r="E309" s="1031"/>
      <c r="F309" s="418">
        <v>0</v>
      </c>
      <c r="G309" s="1031"/>
      <c r="H309" s="418">
        <f>D309*F309</f>
        <v>0</v>
      </c>
    </row>
    <row r="310" spans="1:8" s="1027" customFormat="1">
      <c r="A310" s="1050"/>
      <c r="B310" s="1024"/>
      <c r="C310" s="1024"/>
      <c r="D310" s="1031"/>
      <c r="E310" s="1031"/>
      <c r="F310" s="419"/>
      <c r="G310" s="1031"/>
      <c r="H310" s="1034"/>
    </row>
    <row r="311" spans="1:8" s="1027" customFormat="1" ht="158.4">
      <c r="A311" s="1046" t="s">
        <v>1279</v>
      </c>
      <c r="B311" s="1024" t="s">
        <v>1287</v>
      </c>
      <c r="C311" s="1029" t="s">
        <v>20</v>
      </c>
      <c r="D311" s="1030">
        <f>(135.34*0.36)</f>
        <v>48.7224</v>
      </c>
      <c r="E311" s="1031"/>
      <c r="F311" s="418">
        <v>0</v>
      </c>
      <c r="G311" s="1031"/>
      <c r="H311" s="418">
        <f>D311*F311</f>
        <v>0</v>
      </c>
    </row>
    <row r="312" spans="1:8" s="1027" customFormat="1">
      <c r="A312" s="1046"/>
      <c r="B312" s="1024"/>
      <c r="C312" s="1024"/>
      <c r="D312" s="1031"/>
      <c r="E312" s="1031"/>
      <c r="F312" s="419"/>
      <c r="G312" s="1031"/>
      <c r="H312" s="1034"/>
    </row>
    <row r="313" spans="1:8" s="1027" customFormat="1" ht="66">
      <c r="A313" s="1046" t="s">
        <v>1281</v>
      </c>
      <c r="B313" s="1024" t="s">
        <v>1282</v>
      </c>
      <c r="C313" s="1029" t="s">
        <v>44</v>
      </c>
      <c r="D313" s="1030">
        <v>1</v>
      </c>
      <c r="E313" s="1031"/>
      <c r="F313" s="418">
        <v>0</v>
      </c>
      <c r="G313" s="1031"/>
      <c r="H313" s="418">
        <f>D313*F313</f>
        <v>0</v>
      </c>
    </row>
    <row r="314" spans="1:8" s="1027" customFormat="1">
      <c r="A314" s="1046"/>
      <c r="B314" s="1024"/>
      <c r="C314" s="1024"/>
      <c r="D314" s="1025"/>
      <c r="E314" s="1025"/>
      <c r="F314" s="421"/>
      <c r="G314" s="1025"/>
      <c r="H314" s="1026"/>
    </row>
    <row r="315" spans="1:8" s="1027" customFormat="1" ht="31.2">
      <c r="A315" s="1046"/>
      <c r="B315" s="1036" t="s">
        <v>947</v>
      </c>
      <c r="C315" s="1036"/>
      <c r="D315" s="1053"/>
      <c r="E315" s="1053"/>
      <c r="F315" s="424"/>
      <c r="G315" s="1053"/>
      <c r="H315" s="1038">
        <f>SUM(H281:H314)</f>
        <v>0</v>
      </c>
    </row>
    <row r="316" spans="1:8" s="1027" customFormat="1">
      <c r="A316" s="1054"/>
      <c r="B316" s="1040"/>
      <c r="C316" s="1040"/>
      <c r="D316" s="1053"/>
      <c r="E316" s="1053"/>
      <c r="F316" s="424"/>
      <c r="G316" s="1053"/>
      <c r="H316" s="1039"/>
    </row>
    <row r="317" spans="1:8" s="1027" customFormat="1">
      <c r="A317" s="1035" t="s">
        <v>1288</v>
      </c>
      <c r="B317" s="1040" t="s">
        <v>1220</v>
      </c>
      <c r="C317" s="1040"/>
      <c r="D317" s="1041"/>
      <c r="E317" s="1042"/>
      <c r="F317" s="423"/>
      <c r="G317" s="1042"/>
      <c r="H317" s="1043"/>
    </row>
    <row r="318" spans="1:8" s="1027" customFormat="1">
      <c r="A318" s="1046"/>
      <c r="B318" s="1062"/>
      <c r="C318" s="1062"/>
      <c r="D318" s="1031"/>
      <c r="E318" s="1031"/>
      <c r="F318" s="419"/>
      <c r="G318" s="1031"/>
      <c r="H318" s="1034"/>
    </row>
    <row r="319" spans="1:8" s="1027" customFormat="1" ht="79.2">
      <c r="A319" s="1046" t="s">
        <v>1289</v>
      </c>
      <c r="B319" s="1062" t="s">
        <v>1284</v>
      </c>
      <c r="C319" s="1029" t="s">
        <v>1195</v>
      </c>
      <c r="D319" s="1030">
        <v>2</v>
      </c>
      <c r="E319" s="1031"/>
      <c r="F319" s="418">
        <v>0</v>
      </c>
      <c r="G319" s="1031"/>
      <c r="H319" s="418">
        <f>D319*F319</f>
        <v>0</v>
      </c>
    </row>
    <row r="320" spans="1:8" s="1027" customFormat="1">
      <c r="A320" s="1046"/>
      <c r="B320" s="1062"/>
      <c r="C320" s="1062"/>
      <c r="D320" s="1031"/>
      <c r="E320" s="1031"/>
      <c r="F320" s="419"/>
      <c r="G320" s="1031"/>
      <c r="H320" s="1034"/>
    </row>
    <row r="321" spans="1:8" s="1027" customFormat="1">
      <c r="A321" s="1054"/>
      <c r="B321" s="1040" t="s">
        <v>1285</v>
      </c>
      <c r="C321" s="1040"/>
      <c r="D321" s="1053"/>
      <c r="E321" s="1053"/>
      <c r="F321" s="424"/>
      <c r="G321" s="1053"/>
      <c r="H321" s="1038">
        <f>SUM(H317:H320)</f>
        <v>0</v>
      </c>
    </row>
    <row r="322" spans="1:8" s="1027" customFormat="1">
      <c r="A322" s="1065"/>
      <c r="B322" s="1066"/>
      <c r="C322" s="1066"/>
      <c r="D322" s="1067"/>
      <c r="E322" s="1067"/>
      <c r="F322" s="1068"/>
      <c r="G322" s="1067"/>
      <c r="H322" s="1034"/>
    </row>
    <row r="323" spans="1:8" s="1027" customFormat="1">
      <c r="A323" s="1065"/>
      <c r="B323" s="1066"/>
      <c r="C323" s="1066"/>
      <c r="D323" s="1067"/>
      <c r="E323" s="1067"/>
      <c r="F323" s="1068"/>
      <c r="G323" s="1067"/>
      <c r="H323" s="1034"/>
    </row>
    <row r="324" spans="1:8" s="1027" customFormat="1">
      <c r="A324" s="1065"/>
      <c r="B324" s="1066"/>
      <c r="C324" s="1066"/>
      <c r="D324" s="1067"/>
      <c r="E324" s="1067"/>
      <c r="F324" s="1068"/>
      <c r="G324" s="1067"/>
      <c r="H324" s="1034"/>
    </row>
    <row r="325" spans="1:8" s="1027" customFormat="1">
      <c r="A325" s="1065"/>
      <c r="B325" s="1066"/>
      <c r="C325" s="1066"/>
      <c r="D325" s="1067"/>
      <c r="E325" s="1067"/>
      <c r="F325" s="1068"/>
      <c r="G325" s="1067"/>
      <c r="H325" s="1034"/>
    </row>
    <row r="326" spans="1:8" s="1027" customFormat="1">
      <c r="A326" s="1065"/>
      <c r="B326" s="1066"/>
      <c r="C326" s="1066"/>
      <c r="D326" s="1067"/>
      <c r="E326" s="1067"/>
      <c r="F326" s="1068"/>
      <c r="G326" s="1067"/>
      <c r="H326" s="1034"/>
    </row>
    <row r="327" spans="1:8" s="1027" customFormat="1">
      <c r="A327" s="1065"/>
      <c r="B327" s="1066"/>
      <c r="C327" s="1066"/>
      <c r="D327" s="1067"/>
      <c r="E327" s="1067"/>
      <c r="F327" s="1068"/>
      <c r="G327" s="1067"/>
      <c r="H327" s="1034"/>
    </row>
    <row r="328" spans="1:8" s="1027" customFormat="1">
      <c r="A328" s="1065"/>
      <c r="B328" s="1066"/>
      <c r="C328" s="1066"/>
      <c r="D328" s="1067"/>
      <c r="E328" s="1067"/>
      <c r="F328" s="1068"/>
      <c r="G328" s="1067"/>
      <c r="H328" s="1034"/>
    </row>
    <row r="329" spans="1:8" s="1027" customFormat="1">
      <c r="A329" s="1065"/>
      <c r="B329" s="1066"/>
      <c r="C329" s="1066"/>
      <c r="D329" s="1067"/>
      <c r="E329" s="1067"/>
      <c r="F329" s="1068"/>
      <c r="G329" s="1067"/>
      <c r="H329" s="1034"/>
    </row>
    <row r="330" spans="1:8" s="1027" customFormat="1">
      <c r="A330" s="1065"/>
      <c r="B330" s="1066"/>
      <c r="C330" s="1066"/>
      <c r="D330" s="1067"/>
      <c r="E330" s="1067"/>
      <c r="F330" s="1068"/>
      <c r="G330" s="1067"/>
      <c r="H330" s="1034"/>
    </row>
    <row r="331" spans="1:8" s="1027" customFormat="1">
      <c r="A331" s="1069"/>
      <c r="B331" s="1070" t="s">
        <v>1196</v>
      </c>
      <c r="C331" s="1071" t="s">
        <v>1197</v>
      </c>
      <c r="D331" s="1072"/>
      <c r="E331" s="1072"/>
      <c r="F331" s="1059"/>
      <c r="G331" s="1073"/>
      <c r="H331" s="1074"/>
    </row>
    <row r="332" spans="1:8" s="1027" customFormat="1">
      <c r="A332" s="1069"/>
      <c r="B332" s="1070"/>
      <c r="C332" s="1071" t="s">
        <v>1198</v>
      </c>
      <c r="D332" s="1072"/>
      <c r="E332" s="1072"/>
      <c r="F332" s="1059"/>
      <c r="G332" s="1073"/>
      <c r="H332" s="1074"/>
    </row>
    <row r="333" spans="1:8" s="1027" customFormat="1">
      <c r="A333" s="1069"/>
      <c r="B333" s="1070"/>
      <c r="C333" s="1071" t="s">
        <v>1199</v>
      </c>
      <c r="D333" s="1072"/>
      <c r="E333" s="1072"/>
      <c r="F333" s="1059"/>
      <c r="G333" s="1073"/>
      <c r="H333" s="1074"/>
    </row>
    <row r="334" spans="1:8" s="1027" customFormat="1">
      <c r="A334" s="1069"/>
      <c r="B334" s="1070"/>
      <c r="C334" s="1071" t="s">
        <v>1200</v>
      </c>
      <c r="D334" s="1072"/>
      <c r="E334" s="1072"/>
      <c r="F334" s="1059"/>
      <c r="G334" s="1073"/>
      <c r="H334" s="1074"/>
    </row>
    <row r="335" spans="1:8" s="1027" customFormat="1">
      <c r="A335" s="1069"/>
      <c r="B335" s="1070"/>
      <c r="C335" s="1071" t="s">
        <v>1201</v>
      </c>
      <c r="D335" s="1072"/>
      <c r="E335" s="1072"/>
      <c r="F335" s="1059"/>
      <c r="G335" s="1073"/>
      <c r="H335" s="1074"/>
    </row>
    <row r="336" spans="1:8" s="1027" customFormat="1">
      <c r="A336" s="1075"/>
      <c r="B336" s="1076" t="s">
        <v>1213</v>
      </c>
      <c r="C336" s="1077" t="s">
        <v>1211</v>
      </c>
      <c r="D336" s="1078"/>
      <c r="E336" s="1079"/>
      <c r="F336" s="1080"/>
      <c r="G336" s="1081"/>
      <c r="H336" s="1082"/>
    </row>
    <row r="337" spans="1:8" s="1027" customFormat="1">
      <c r="A337" s="1069"/>
      <c r="B337" s="1070" t="s">
        <v>1202</v>
      </c>
      <c r="C337" s="1077" t="s">
        <v>1203</v>
      </c>
      <c r="D337" s="1031"/>
      <c r="E337" s="419"/>
      <c r="F337" s="1031"/>
      <c r="G337" s="1034"/>
      <c r="H337" s="1083"/>
    </row>
    <row r="338" spans="1:8" s="1027" customFormat="1">
      <c r="A338" s="1069"/>
      <c r="B338" s="1070" t="s">
        <v>1204</v>
      </c>
      <c r="C338" s="1084" t="s">
        <v>1205</v>
      </c>
      <c r="D338" s="1072"/>
      <c r="E338" s="1085"/>
      <c r="F338" s="1059"/>
      <c r="G338" s="1034"/>
      <c r="H338" s="1083"/>
    </row>
    <row r="339" spans="1:8" s="1027" customFormat="1">
      <c r="A339" s="1069"/>
      <c r="B339" s="1070"/>
      <c r="C339" s="1086" t="s">
        <v>1206</v>
      </c>
      <c r="D339" s="1031"/>
      <c r="E339" s="419"/>
      <c r="F339" s="1031"/>
      <c r="G339" s="1034"/>
      <c r="H339" s="1087"/>
    </row>
    <row r="340" spans="1:8" s="1027" customFormat="1">
      <c r="A340" s="1046"/>
      <c r="B340" s="1062"/>
      <c r="C340" s="1062"/>
      <c r="D340" s="1031"/>
      <c r="E340" s="1031"/>
      <c r="F340" s="419"/>
      <c r="G340" s="1031"/>
      <c r="H340" s="1034"/>
    </row>
    <row r="341" spans="1:8" s="1027" customFormat="1" ht="17.399999999999999">
      <c r="A341" s="1046" t="s">
        <v>1214</v>
      </c>
      <c r="B341" s="1088" t="s">
        <v>1215</v>
      </c>
      <c r="C341" s="1088"/>
      <c r="D341" s="1089"/>
      <c r="E341" s="1089"/>
      <c r="F341" s="1090"/>
      <c r="G341" s="1089"/>
      <c r="H341" s="1091"/>
    </row>
    <row r="342" spans="1:8" s="1027" customFormat="1">
      <c r="A342" s="1046"/>
      <c r="B342" s="1089"/>
      <c r="C342" s="1089"/>
      <c r="D342" s="1089"/>
      <c r="E342" s="1089"/>
      <c r="F342" s="1090"/>
      <c r="G342" s="1089"/>
      <c r="H342" s="1091"/>
    </row>
    <row r="343" spans="1:8" s="1027" customFormat="1">
      <c r="A343" s="1046"/>
      <c r="B343" s="1062"/>
      <c r="C343" s="1062"/>
      <c r="D343" s="1031"/>
      <c r="E343" s="1031"/>
      <c r="F343" s="419"/>
      <c r="G343" s="1031"/>
      <c r="H343" s="1034"/>
    </row>
    <row r="344" spans="1:8" s="1027" customFormat="1">
      <c r="A344" s="1033" t="s">
        <v>1216</v>
      </c>
      <c r="B344" s="1040" t="s">
        <v>10</v>
      </c>
      <c r="C344" s="1040"/>
      <c r="D344" s="1041"/>
      <c r="E344" s="1042"/>
      <c r="F344" s="423"/>
      <c r="G344" s="1042"/>
      <c r="H344" s="1043"/>
    </row>
    <row r="345" spans="1:8" s="1027" customFormat="1">
      <c r="A345" s="1033"/>
      <c r="B345" s="1040"/>
      <c r="C345" s="1040"/>
      <c r="D345" s="1041"/>
      <c r="E345" s="1042"/>
      <c r="F345" s="423"/>
      <c r="G345" s="1042"/>
      <c r="H345" s="1043"/>
    </row>
    <row r="346" spans="1:8" s="1027" customFormat="1" ht="31.2">
      <c r="A346" s="1054" t="s">
        <v>1217</v>
      </c>
      <c r="B346" s="1061" t="s">
        <v>927</v>
      </c>
      <c r="C346" s="1061"/>
      <c r="D346" s="1037"/>
      <c r="E346" s="1037"/>
      <c r="F346" s="422"/>
      <c r="G346" s="1037"/>
      <c r="H346" s="1038">
        <f>H433</f>
        <v>240</v>
      </c>
    </row>
    <row r="347" spans="1:8" s="1027" customFormat="1">
      <c r="A347" s="1054" t="s">
        <v>1218</v>
      </c>
      <c r="B347" s="1061" t="s">
        <v>164</v>
      </c>
      <c r="C347" s="1061"/>
      <c r="D347" s="1037"/>
      <c r="E347" s="1037"/>
      <c r="F347" s="422"/>
      <c r="G347" s="1037"/>
      <c r="H347" s="1038">
        <f>H485</f>
        <v>0</v>
      </c>
    </row>
    <row r="348" spans="1:8" s="1027" customFormat="1">
      <c r="A348" s="1054" t="s">
        <v>1290</v>
      </c>
      <c r="B348" s="1061" t="s">
        <v>1291</v>
      </c>
      <c r="C348" s="1061"/>
      <c r="D348" s="1037"/>
      <c r="E348" s="1037"/>
      <c r="F348" s="422"/>
      <c r="G348" s="1037"/>
      <c r="H348" s="1038">
        <f>H522</f>
        <v>0</v>
      </c>
    </row>
    <row r="349" spans="1:8" s="1027" customFormat="1" ht="31.2">
      <c r="A349" s="1054" t="s">
        <v>1288</v>
      </c>
      <c r="B349" s="1061" t="s">
        <v>1220</v>
      </c>
      <c r="C349" s="1061"/>
      <c r="D349" s="1037"/>
      <c r="E349" s="1037"/>
      <c r="F349" s="422"/>
      <c r="G349" s="1037"/>
      <c r="H349" s="1038">
        <f>H528</f>
        <v>0</v>
      </c>
    </row>
    <row r="350" spans="1:8" s="1027" customFormat="1">
      <c r="A350" s="1054"/>
      <c r="B350" s="1061"/>
      <c r="C350" s="1061"/>
      <c r="D350" s="1037"/>
      <c r="E350" s="1037"/>
      <c r="F350" s="422"/>
      <c r="G350" s="1037"/>
      <c r="H350" s="1039"/>
    </row>
    <row r="351" spans="1:8" s="1027" customFormat="1" ht="16.2" thickBot="1">
      <c r="A351" s="1054"/>
      <c r="B351" s="1092" t="s">
        <v>924</v>
      </c>
      <c r="C351" s="1092"/>
      <c r="D351" s="1093"/>
      <c r="E351" s="1093"/>
      <c r="F351" s="1094"/>
      <c r="G351" s="1093"/>
      <c r="H351" s="1095">
        <f>SUM(H346:H350)</f>
        <v>240</v>
      </c>
    </row>
    <row r="352" spans="1:8" s="1027" customFormat="1">
      <c r="A352" s="1046"/>
      <c r="B352" s="1062"/>
      <c r="C352" s="1062"/>
      <c r="D352" s="1031"/>
      <c r="E352" s="1031"/>
      <c r="F352" s="419"/>
      <c r="G352" s="1031"/>
      <c r="H352" s="1034"/>
    </row>
    <row r="353" spans="1:8" s="1027" customFormat="1">
      <c r="A353" s="1046"/>
      <c r="B353" s="1062"/>
      <c r="C353" s="1062"/>
      <c r="D353" s="1031"/>
      <c r="E353" s="1031"/>
      <c r="F353" s="419"/>
      <c r="G353" s="1031"/>
      <c r="H353" s="1034"/>
    </row>
    <row r="354" spans="1:8" s="1027" customFormat="1">
      <c r="A354" s="1046"/>
      <c r="B354" s="1062"/>
      <c r="C354" s="1062"/>
      <c r="D354" s="1031"/>
      <c r="E354" s="1031"/>
      <c r="F354" s="1413"/>
      <c r="G354" s="1414"/>
      <c r="H354" s="1414"/>
    </row>
    <row r="355" spans="1:8" s="1027" customFormat="1">
      <c r="A355" s="1046"/>
      <c r="B355" s="1062"/>
      <c r="C355" s="1062"/>
      <c r="D355" s="1031"/>
      <c r="E355" s="1031"/>
      <c r="F355" s="1411"/>
      <c r="G355" s="1411"/>
      <c r="H355" s="1411"/>
    </row>
    <row r="356" spans="1:8" s="1027" customFormat="1">
      <c r="A356" s="1046"/>
      <c r="B356" s="1062"/>
      <c r="C356" s="1062"/>
      <c r="D356" s="1031"/>
      <c r="E356" s="1031"/>
      <c r="F356" s="419"/>
      <c r="G356" s="1031"/>
      <c r="H356" s="1034"/>
    </row>
    <row r="357" spans="1:8" s="1027" customFormat="1">
      <c r="A357" s="1046"/>
      <c r="B357" s="1062"/>
      <c r="C357" s="1062"/>
      <c r="D357" s="1031"/>
      <c r="E357" s="1031"/>
      <c r="F357" s="1413"/>
      <c r="G357" s="1415"/>
      <c r="H357" s="1415"/>
    </row>
    <row r="358" spans="1:8" s="1027" customFormat="1">
      <c r="A358" s="1046"/>
      <c r="B358" s="1062"/>
      <c r="C358" s="1062"/>
      <c r="D358" s="1031"/>
      <c r="E358" s="1031"/>
      <c r="F358" s="1411"/>
      <c r="G358" s="1416"/>
      <c r="H358" s="1416"/>
    </row>
    <row r="359" spans="1:8" s="1027" customFormat="1">
      <c r="A359" s="1046"/>
      <c r="B359" s="1062"/>
      <c r="C359" s="1062"/>
      <c r="D359" s="1031"/>
      <c r="E359" s="1031"/>
      <c r="F359" s="419"/>
      <c r="G359" s="1031"/>
      <c r="H359" s="1034"/>
    </row>
    <row r="360" spans="1:8" s="1027" customFormat="1">
      <c r="A360" s="1046"/>
      <c r="B360" s="1062"/>
      <c r="C360" s="1062"/>
      <c r="D360" s="1031"/>
      <c r="E360" s="1031"/>
      <c r="F360" s="1413"/>
      <c r="G360" s="1417"/>
      <c r="H360" s="1417"/>
    </row>
    <row r="361" spans="1:8" s="1027" customFormat="1">
      <c r="A361" s="1046"/>
      <c r="B361" s="1062"/>
      <c r="C361" s="1062"/>
      <c r="D361" s="1031"/>
      <c r="E361" s="1031"/>
      <c r="F361" s="1418"/>
      <c r="G361" s="1418"/>
      <c r="H361" s="1418"/>
    </row>
    <row r="362" spans="1:8" s="1027" customFormat="1">
      <c r="A362" s="1046"/>
      <c r="B362" s="1062"/>
      <c r="C362" s="1062"/>
      <c r="D362" s="1031"/>
      <c r="E362" s="1031"/>
      <c r="F362" s="1097"/>
      <c r="G362" s="1097"/>
      <c r="H362" s="1097"/>
    </row>
    <row r="363" spans="1:8" s="1027" customFormat="1">
      <c r="A363" s="1046"/>
      <c r="B363" s="1062"/>
      <c r="C363" s="1062"/>
      <c r="D363" s="1031"/>
      <c r="E363" s="1031"/>
      <c r="F363" s="1097"/>
      <c r="G363" s="1097"/>
      <c r="H363" s="1097"/>
    </row>
    <row r="364" spans="1:8" s="1027" customFormat="1">
      <c r="A364" s="1046"/>
      <c r="B364" s="1062"/>
      <c r="C364" s="1062"/>
      <c r="D364" s="1031"/>
      <c r="E364" s="1031"/>
      <c r="F364" s="1097"/>
      <c r="G364" s="1097"/>
      <c r="H364" s="1097"/>
    </row>
    <row r="365" spans="1:8" s="1027" customFormat="1">
      <c r="A365" s="1046"/>
      <c r="B365" s="1062"/>
      <c r="C365" s="1062"/>
      <c r="D365" s="1031"/>
      <c r="E365" s="1031"/>
      <c r="F365" s="1097"/>
      <c r="G365" s="1097"/>
      <c r="H365" s="1097"/>
    </row>
    <row r="366" spans="1:8" s="1027" customFormat="1">
      <c r="A366" s="1046"/>
      <c r="B366" s="1062"/>
      <c r="C366" s="1062"/>
      <c r="D366" s="1031"/>
      <c r="E366" s="1031"/>
      <c r="F366" s="1097"/>
      <c r="G366" s="1097"/>
      <c r="H366" s="1097"/>
    </row>
    <row r="367" spans="1:8" s="1027" customFormat="1">
      <c r="A367" s="1046"/>
      <c r="B367" s="1062"/>
      <c r="C367" s="1062"/>
      <c r="D367" s="1031"/>
      <c r="E367" s="1031"/>
      <c r="F367" s="1097"/>
      <c r="G367" s="1097"/>
      <c r="H367" s="1097"/>
    </row>
    <row r="368" spans="1:8" s="1027" customFormat="1">
      <c r="A368" s="1046"/>
      <c r="B368" s="1062"/>
      <c r="C368" s="1062"/>
      <c r="D368" s="1031"/>
      <c r="E368" s="1031"/>
      <c r="F368" s="1097"/>
      <c r="G368" s="1097"/>
      <c r="H368" s="1097"/>
    </row>
    <row r="369" spans="1:8" s="1027" customFormat="1">
      <c r="A369" s="1046"/>
      <c r="B369" s="1062"/>
      <c r="C369" s="1062"/>
      <c r="D369" s="1031"/>
      <c r="E369" s="1031"/>
      <c r="F369" s="1097"/>
      <c r="G369" s="1097"/>
      <c r="H369" s="1097"/>
    </row>
    <row r="370" spans="1:8" s="1027" customFormat="1">
      <c r="A370" s="1046"/>
      <c r="B370" s="1062"/>
      <c r="C370" s="1062"/>
      <c r="D370" s="1031"/>
      <c r="E370" s="1031"/>
      <c r="F370" s="1097"/>
      <c r="G370" s="1097"/>
      <c r="H370" s="1097"/>
    </row>
    <row r="371" spans="1:8" s="1027" customFormat="1">
      <c r="A371" s="1046"/>
      <c r="B371" s="1062"/>
      <c r="C371" s="1062"/>
      <c r="D371" s="1031"/>
      <c r="E371" s="1031"/>
      <c r="F371" s="1097"/>
      <c r="G371" s="1097"/>
      <c r="H371" s="1097"/>
    </row>
    <row r="372" spans="1:8" s="1027" customFormat="1">
      <c r="A372" s="1046"/>
      <c r="B372" s="1062"/>
      <c r="C372" s="1062"/>
      <c r="D372" s="1031"/>
      <c r="E372" s="1031"/>
      <c r="F372" s="1097"/>
      <c r="G372" s="1097"/>
      <c r="H372" s="1097"/>
    </row>
    <row r="373" spans="1:8" s="1027" customFormat="1">
      <c r="A373" s="1046"/>
      <c r="B373" s="1062"/>
      <c r="C373" s="1062"/>
      <c r="D373" s="1031"/>
      <c r="E373" s="1031"/>
      <c r="F373" s="1097"/>
      <c r="G373" s="1097"/>
      <c r="H373" s="1097"/>
    </row>
    <row r="374" spans="1:8" s="1027" customFormat="1">
      <c r="A374" s="1046"/>
      <c r="B374" s="1062"/>
      <c r="C374" s="1062"/>
      <c r="D374" s="1031"/>
      <c r="E374" s="1031"/>
      <c r="F374" s="1097"/>
      <c r="G374" s="1097"/>
      <c r="H374" s="1097"/>
    </row>
    <row r="375" spans="1:8" s="1027" customFormat="1">
      <c r="A375" s="1046"/>
      <c r="B375" s="1062"/>
      <c r="C375" s="1062"/>
      <c r="D375" s="1031"/>
      <c r="E375" s="1031"/>
      <c r="F375" s="1097"/>
      <c r="G375" s="1097"/>
      <c r="H375" s="1097"/>
    </row>
    <row r="376" spans="1:8" s="1027" customFormat="1">
      <c r="A376" s="1046"/>
      <c r="B376" s="1062"/>
      <c r="C376" s="1062"/>
      <c r="D376" s="1031"/>
      <c r="E376" s="1031"/>
      <c r="F376" s="419"/>
      <c r="G376" s="1031"/>
      <c r="H376" s="1034"/>
    </row>
    <row r="377" spans="1:8" s="1027" customFormat="1">
      <c r="A377" s="1046"/>
      <c r="B377" s="1062"/>
      <c r="C377" s="1062"/>
      <c r="D377" s="1031"/>
      <c r="E377" s="1031"/>
      <c r="F377" s="419"/>
      <c r="G377" s="1031"/>
      <c r="H377" s="1034"/>
    </row>
    <row r="378" spans="1:8" s="1027" customFormat="1">
      <c r="A378" s="1046"/>
      <c r="B378" s="1062"/>
      <c r="C378" s="1062"/>
      <c r="D378" s="1031"/>
      <c r="E378" s="1031"/>
      <c r="F378" s="419"/>
      <c r="G378" s="1031"/>
      <c r="H378" s="1034"/>
    </row>
    <row r="379" spans="1:8" s="1027" customFormat="1">
      <c r="A379" s="1046"/>
      <c r="B379" s="1062" t="s">
        <v>1221</v>
      </c>
      <c r="C379" s="1062"/>
      <c r="D379" s="1031"/>
      <c r="E379" s="1031"/>
      <c r="F379" s="419"/>
      <c r="G379" s="1031"/>
      <c r="H379" s="1034"/>
    </row>
    <row r="380" spans="1:8" s="1027" customFormat="1">
      <c r="A380" s="1046"/>
      <c r="B380" s="1062"/>
      <c r="C380" s="1062"/>
      <c r="D380" s="1031"/>
      <c r="E380" s="1031"/>
      <c r="F380" s="1097"/>
      <c r="G380" s="1097"/>
      <c r="H380" s="1097"/>
    </row>
    <row r="381" spans="1:8" s="1027" customFormat="1">
      <c r="A381" s="1046"/>
      <c r="B381" s="1098" t="s">
        <v>1222</v>
      </c>
      <c r="C381" s="1062"/>
      <c r="D381" s="1031"/>
      <c r="E381" s="1031"/>
      <c r="F381" s="1097"/>
      <c r="G381" s="1097"/>
      <c r="H381" s="1097"/>
    </row>
    <row r="382" spans="1:8" s="1027" customFormat="1">
      <c r="A382" s="1046"/>
      <c r="B382" s="1419" t="s">
        <v>1223</v>
      </c>
      <c r="C382" s="1419"/>
      <c r="D382" s="1419"/>
      <c r="E382" s="1419"/>
      <c r="F382" s="1419"/>
      <c r="G382" s="1419"/>
      <c r="H382" s="1419"/>
    </row>
    <row r="383" spans="1:8" s="1027" customFormat="1">
      <c r="A383" s="1046"/>
      <c r="B383" s="1062"/>
      <c r="C383" s="1062"/>
      <c r="D383" s="1062"/>
      <c r="E383" s="1062"/>
      <c r="F383" s="1062"/>
      <c r="G383" s="1062"/>
      <c r="H383" s="1062"/>
    </row>
    <row r="384" spans="1:8" s="1027" customFormat="1">
      <c r="A384" s="1046"/>
      <c r="B384" s="1098" t="s">
        <v>1224</v>
      </c>
      <c r="C384" s="1062"/>
      <c r="D384" s="1031"/>
      <c r="E384" s="1031"/>
      <c r="F384" s="1097"/>
      <c r="G384" s="1097"/>
      <c r="H384" s="1097"/>
    </row>
    <row r="385" spans="1:8" s="1027" customFormat="1">
      <c r="A385" s="1046"/>
      <c r="B385" s="1419" t="s">
        <v>1225</v>
      </c>
      <c r="C385" s="1419"/>
      <c r="D385" s="1419"/>
      <c r="E385" s="1419"/>
      <c r="F385" s="1419"/>
      <c r="G385" s="1419"/>
      <c r="H385" s="1419"/>
    </row>
    <row r="386" spans="1:8" s="1027" customFormat="1">
      <c r="A386" s="1046"/>
      <c r="B386" s="1062"/>
      <c r="C386" s="1062"/>
      <c r="D386" s="1031"/>
      <c r="E386" s="1031"/>
      <c r="F386" s="1097"/>
      <c r="G386" s="1097"/>
      <c r="H386" s="1097"/>
    </row>
    <row r="387" spans="1:8" s="1027" customFormat="1">
      <c r="A387" s="1046"/>
      <c r="B387" s="1098" t="s">
        <v>1226</v>
      </c>
      <c r="C387" s="1062"/>
      <c r="D387" s="1031"/>
      <c r="E387" s="1031"/>
      <c r="F387" s="1097"/>
      <c r="G387" s="1097"/>
      <c r="H387" s="1097"/>
    </row>
    <row r="388" spans="1:8" s="1027" customFormat="1">
      <c r="A388" s="1046"/>
      <c r="B388" s="1411" t="s">
        <v>1227</v>
      </c>
      <c r="C388" s="1411"/>
      <c r="D388" s="1411"/>
      <c r="E388" s="1411"/>
      <c r="F388" s="1411"/>
      <c r="G388" s="1411"/>
      <c r="H388" s="1411"/>
    </row>
    <row r="389" spans="1:8" s="1027" customFormat="1">
      <c r="A389" s="1046"/>
      <c r="B389" s="1062"/>
      <c r="C389" s="1062"/>
      <c r="D389" s="1031"/>
      <c r="E389" s="1031"/>
      <c r="F389" s="1097"/>
      <c r="G389" s="1097"/>
      <c r="H389" s="1097"/>
    </row>
    <row r="390" spans="1:8" s="1027" customFormat="1">
      <c r="A390" s="1046"/>
      <c r="B390" s="1420" t="s">
        <v>1228</v>
      </c>
      <c r="C390" s="1414"/>
      <c r="D390" s="1414"/>
      <c r="E390" s="1031"/>
      <c r="F390" s="1097"/>
      <c r="G390" s="1097"/>
      <c r="H390" s="1097"/>
    </row>
    <row r="391" spans="1:8" s="1027" customFormat="1">
      <c r="A391" s="1046"/>
      <c r="B391" s="1411" t="s">
        <v>1229</v>
      </c>
      <c r="C391" s="1411"/>
      <c r="D391" s="1411"/>
      <c r="E391" s="1411"/>
      <c r="F391" s="1411"/>
      <c r="G391" s="1411"/>
      <c r="H391" s="1411"/>
    </row>
    <row r="392" spans="1:8" s="1027" customFormat="1">
      <c r="A392" s="1046"/>
      <c r="B392" s="1062"/>
      <c r="C392" s="1062"/>
      <c r="D392" s="1031"/>
      <c r="E392" s="1031"/>
      <c r="F392" s="1097"/>
      <c r="G392" s="1097"/>
      <c r="H392" s="1097"/>
    </row>
    <row r="393" spans="1:8" s="1027" customFormat="1">
      <c r="A393" s="1046"/>
      <c r="B393" s="1420" t="s">
        <v>1230</v>
      </c>
      <c r="C393" s="1414"/>
      <c r="D393" s="1414"/>
      <c r="E393" s="1031"/>
      <c r="F393" s="1097"/>
      <c r="G393" s="1097"/>
      <c r="H393" s="1097"/>
    </row>
    <row r="394" spans="1:8" s="1027" customFormat="1">
      <c r="A394" s="1046"/>
      <c r="B394" s="1411" t="s">
        <v>1231</v>
      </c>
      <c r="C394" s="1411"/>
      <c r="D394" s="1411"/>
      <c r="E394" s="1411"/>
      <c r="F394" s="1411"/>
      <c r="G394" s="1411"/>
      <c r="H394" s="1411"/>
    </row>
    <row r="395" spans="1:8" s="1027" customFormat="1">
      <c r="A395" s="1046"/>
      <c r="B395" s="1062"/>
      <c r="C395" s="1062"/>
      <c r="D395" s="1031"/>
      <c r="E395" s="1031"/>
      <c r="F395" s="1097"/>
      <c r="G395" s="1097"/>
      <c r="H395" s="1097"/>
    </row>
    <row r="396" spans="1:8" s="1027" customFormat="1">
      <c r="A396" s="1046"/>
      <c r="B396" s="1420" t="s">
        <v>1232</v>
      </c>
      <c r="C396" s="1414"/>
      <c r="D396" s="1414"/>
      <c r="E396" s="1031"/>
      <c r="F396" s="1097"/>
      <c r="G396" s="1097"/>
      <c r="H396" s="1097"/>
    </row>
    <row r="397" spans="1:8" s="1027" customFormat="1">
      <c r="A397" s="1046"/>
      <c r="B397" s="1419" t="s">
        <v>1233</v>
      </c>
      <c r="C397" s="1419"/>
      <c r="D397" s="1419"/>
      <c r="E397" s="1419"/>
      <c r="F397" s="1419"/>
      <c r="G397" s="1419"/>
      <c r="H397" s="1419"/>
    </row>
    <row r="398" spans="1:8" s="1027" customFormat="1">
      <c r="A398" s="1046"/>
      <c r="B398" s="1087"/>
      <c r="C398" s="1087"/>
      <c r="D398" s="1087"/>
      <c r="E398" s="1031"/>
      <c r="F398" s="1097"/>
      <c r="G398" s="1097"/>
      <c r="H398" s="1097"/>
    </row>
    <row r="399" spans="1:8" s="1027" customFormat="1">
      <c r="A399" s="1046"/>
      <c r="B399" s="1420" t="s">
        <v>1234</v>
      </c>
      <c r="C399" s="1414"/>
      <c r="D399" s="1414"/>
      <c r="E399" s="1031"/>
      <c r="F399" s="1097"/>
      <c r="G399" s="1097"/>
      <c r="H399" s="1097"/>
    </row>
    <row r="400" spans="1:8" s="1027" customFormat="1">
      <c r="A400" s="1046"/>
      <c r="B400" s="1419" t="s">
        <v>1292</v>
      </c>
      <c r="C400" s="1419"/>
      <c r="D400" s="1419"/>
      <c r="E400" s="1419"/>
      <c r="F400" s="1419"/>
      <c r="G400" s="1419"/>
      <c r="H400" s="1419"/>
    </row>
    <row r="401" spans="1:8" s="1027" customFormat="1">
      <c r="A401" s="1046"/>
      <c r="B401" s="1062"/>
      <c r="C401" s="1062"/>
      <c r="D401" s="1031"/>
      <c r="E401" s="1031"/>
      <c r="F401" s="1097"/>
      <c r="G401" s="1097"/>
      <c r="H401" s="1097"/>
    </row>
    <row r="402" spans="1:8" s="1027" customFormat="1">
      <c r="A402" s="1046"/>
      <c r="B402" s="1420" t="s">
        <v>1236</v>
      </c>
      <c r="C402" s="1417"/>
      <c r="D402" s="1417"/>
      <c r="E402" s="1031"/>
      <c r="F402" s="1096"/>
      <c r="G402" s="1096"/>
      <c r="H402" s="1096"/>
    </row>
    <row r="403" spans="1:8" s="1027" customFormat="1">
      <c r="A403" s="1046"/>
      <c r="B403" s="1421" t="s">
        <v>1237</v>
      </c>
      <c r="C403" s="1419"/>
      <c r="D403" s="1419"/>
      <c r="E403" s="1419"/>
      <c r="F403" s="1419"/>
      <c r="G403" s="1419"/>
      <c r="H403" s="1419"/>
    </row>
    <row r="404" spans="1:8" s="1027" customFormat="1">
      <c r="A404" s="1046"/>
      <c r="B404" s="1062"/>
      <c r="C404" s="1062"/>
      <c r="D404" s="1062"/>
      <c r="E404" s="1062"/>
      <c r="F404" s="1062"/>
      <c r="G404" s="1062"/>
      <c r="H404" s="1062"/>
    </row>
    <row r="405" spans="1:8" s="1027" customFormat="1">
      <c r="A405" s="1046"/>
      <c r="B405" s="1420" t="s">
        <v>1238</v>
      </c>
      <c r="C405" s="1414"/>
      <c r="D405" s="1414"/>
      <c r="E405" s="1031"/>
      <c r="F405" s="1097"/>
      <c r="G405" s="1097"/>
      <c r="H405" s="1097"/>
    </row>
    <row r="406" spans="1:8" s="1027" customFormat="1">
      <c r="A406" s="1046"/>
      <c r="B406" s="1419" t="s">
        <v>1239</v>
      </c>
      <c r="C406" s="1419"/>
      <c r="D406" s="1419"/>
      <c r="E406" s="1419"/>
      <c r="F406" s="1419"/>
      <c r="G406" s="1419"/>
      <c r="H406" s="1419"/>
    </row>
    <row r="407" spans="1:8" s="1027" customFormat="1">
      <c r="A407" s="1046"/>
      <c r="B407" s="1062"/>
      <c r="C407" s="1062"/>
      <c r="D407" s="1031"/>
      <c r="E407" s="1031"/>
      <c r="F407" s="1097"/>
      <c r="G407" s="1097"/>
      <c r="H407" s="1097"/>
    </row>
    <row r="408" spans="1:8" s="1027" customFormat="1">
      <c r="A408" s="1046"/>
      <c r="B408" s="1420" t="s">
        <v>1240</v>
      </c>
      <c r="C408" s="1417"/>
      <c r="D408" s="1417"/>
      <c r="E408" s="1031"/>
      <c r="F408" s="1096"/>
      <c r="G408" s="1096"/>
      <c r="H408" s="1096"/>
    </row>
    <row r="409" spans="1:8" s="1027" customFormat="1">
      <c r="A409" s="1046"/>
      <c r="B409" s="1419" t="s">
        <v>1241</v>
      </c>
      <c r="C409" s="1419"/>
      <c r="D409" s="1419"/>
      <c r="E409" s="1419"/>
      <c r="F409" s="1419"/>
      <c r="G409" s="1419"/>
      <c r="H409" s="1419"/>
    </row>
    <row r="410" spans="1:8" s="1027" customFormat="1" ht="16.2" thickBot="1">
      <c r="A410" s="1046"/>
      <c r="B410" s="1062"/>
      <c r="C410" s="1062"/>
      <c r="D410" s="1031"/>
      <c r="E410" s="1031"/>
      <c r="F410" s="419"/>
      <c r="G410" s="1031"/>
      <c r="H410" s="1034"/>
    </row>
    <row r="411" spans="1:8" s="1027" customFormat="1" ht="40.200000000000003" thickBot="1">
      <c r="A411" s="1099" t="s">
        <v>103</v>
      </c>
      <c r="B411" s="1099" t="s">
        <v>989</v>
      </c>
      <c r="C411" s="1100" t="s">
        <v>990</v>
      </c>
      <c r="D411" s="1101" t="s">
        <v>105</v>
      </c>
      <c r="E411" s="1101"/>
      <c r="F411" s="1102" t="s">
        <v>92</v>
      </c>
      <c r="G411" s="1102"/>
      <c r="H411" s="1103" t="s">
        <v>970</v>
      </c>
    </row>
    <row r="412" spans="1:8" s="1027" customFormat="1">
      <c r="A412" s="1046"/>
      <c r="B412" s="1062"/>
      <c r="C412" s="1062"/>
      <c r="D412" s="1031"/>
      <c r="E412" s="1031"/>
      <c r="F412" s="419"/>
      <c r="G412" s="1031"/>
      <c r="H412" s="1034"/>
    </row>
    <row r="413" spans="1:8" s="1027" customFormat="1">
      <c r="A413" s="1035" t="s">
        <v>1242</v>
      </c>
      <c r="B413" s="1040" t="s">
        <v>10</v>
      </c>
      <c r="C413" s="1040"/>
      <c r="D413" s="1041"/>
      <c r="E413" s="1042"/>
      <c r="F413" s="423"/>
      <c r="G413" s="1042"/>
      <c r="H413" s="1043"/>
    </row>
    <row r="414" spans="1:8" s="1027" customFormat="1">
      <c r="A414" s="1046"/>
      <c r="B414" s="1104"/>
      <c r="C414" s="1104"/>
      <c r="D414" s="1053"/>
      <c r="E414" s="1053"/>
      <c r="F414" s="424"/>
      <c r="G414" s="1053"/>
      <c r="H414" s="1105"/>
    </row>
    <row r="415" spans="1:8" s="1027" customFormat="1">
      <c r="A415" s="1035" t="s">
        <v>1217</v>
      </c>
      <c r="B415" s="1040" t="s">
        <v>927</v>
      </c>
      <c r="C415" s="1040"/>
      <c r="D415" s="1041"/>
      <c r="E415" s="1042"/>
      <c r="F415" s="423"/>
      <c r="G415" s="1042"/>
      <c r="H415" s="1043"/>
    </row>
    <row r="416" spans="1:8" s="1027" customFormat="1">
      <c r="A416" s="1033"/>
      <c r="B416" s="1040"/>
      <c r="C416" s="1040"/>
      <c r="D416" s="1106"/>
      <c r="E416" s="1107"/>
      <c r="F416" s="417"/>
      <c r="G416" s="1107"/>
      <c r="H416" s="417"/>
    </row>
    <row r="417" spans="1:8" s="1027" customFormat="1" ht="39.6">
      <c r="A417" s="1028" t="s">
        <v>1243</v>
      </c>
      <c r="B417" s="1108" t="s">
        <v>1244</v>
      </c>
      <c r="C417" s="1029" t="s">
        <v>136</v>
      </c>
      <c r="D417" s="1030">
        <v>142</v>
      </c>
      <c r="E417" s="1042"/>
      <c r="F417" s="418">
        <v>0</v>
      </c>
      <c r="G417" s="1042"/>
      <c r="H417" s="418">
        <f>D417*F417</f>
        <v>0</v>
      </c>
    </row>
    <row r="418" spans="1:8" s="1027" customFormat="1">
      <c r="A418" s="1023"/>
      <c r="B418" s="1024"/>
      <c r="C418" s="1024"/>
      <c r="D418" s="1109"/>
      <c r="E418" s="1110"/>
      <c r="F418" s="419"/>
      <c r="G418" s="1110"/>
      <c r="H418" s="1111"/>
    </row>
    <row r="419" spans="1:8" s="1027" customFormat="1" ht="79.2">
      <c r="A419" s="1028" t="s">
        <v>1245</v>
      </c>
      <c r="B419" s="1024" t="s">
        <v>1246</v>
      </c>
      <c r="C419" s="1029" t="s">
        <v>1195</v>
      </c>
      <c r="D419" s="1030">
        <v>6</v>
      </c>
      <c r="E419" s="1042"/>
      <c r="F419" s="418">
        <v>0</v>
      </c>
      <c r="G419" s="1042"/>
      <c r="H419" s="418">
        <f>D419*F419</f>
        <v>0</v>
      </c>
    </row>
    <row r="420" spans="1:8" s="1027" customFormat="1">
      <c r="A420" s="1023"/>
      <c r="B420" s="1024"/>
      <c r="C420" s="1024"/>
      <c r="D420" s="1109"/>
      <c r="E420" s="1110"/>
      <c r="F420" s="420"/>
      <c r="G420" s="1110"/>
      <c r="H420" s="1111"/>
    </row>
    <row r="421" spans="1:8" s="1027" customFormat="1" ht="66">
      <c r="A421" s="1028" t="s">
        <v>1247</v>
      </c>
      <c r="B421" s="1024" t="s">
        <v>1248</v>
      </c>
      <c r="C421" s="1029" t="s">
        <v>1195</v>
      </c>
      <c r="D421" s="1030">
        <f>INT(D417/20)+1</f>
        <v>8</v>
      </c>
      <c r="E421" s="1031"/>
      <c r="F421" s="418">
        <v>0</v>
      </c>
      <c r="G421" s="1031"/>
      <c r="H421" s="418">
        <f>D421*F421</f>
        <v>0</v>
      </c>
    </row>
    <row r="422" spans="1:8" s="1027" customFormat="1">
      <c r="A422" s="1023"/>
      <c r="B422" s="1024"/>
      <c r="C422" s="1024"/>
      <c r="D422" s="1025"/>
      <c r="E422" s="1025"/>
      <c r="F422" s="421"/>
      <c r="G422" s="1025"/>
      <c r="H422" s="1026"/>
    </row>
    <row r="423" spans="1:8" s="1027" customFormat="1" ht="39.6">
      <c r="A423" s="1028" t="s">
        <v>1249</v>
      </c>
      <c r="B423" s="1024" t="s">
        <v>1250</v>
      </c>
      <c r="C423" s="1029" t="s">
        <v>13</v>
      </c>
      <c r="D423" s="1030">
        <f>D417</f>
        <v>142</v>
      </c>
      <c r="E423" s="1031"/>
      <c r="F423" s="418">
        <v>0</v>
      </c>
      <c r="G423" s="1031"/>
      <c r="H423" s="418">
        <f>D423*F423</f>
        <v>0</v>
      </c>
    </row>
    <row r="424" spans="1:8" s="1027" customFormat="1">
      <c r="A424" s="1023"/>
      <c r="B424" s="1024"/>
      <c r="C424" s="1024"/>
      <c r="D424" s="1025"/>
      <c r="E424" s="1025"/>
      <c r="F424" s="421"/>
      <c r="G424" s="1025"/>
      <c r="H424" s="1026"/>
    </row>
    <row r="425" spans="1:8" s="1027" customFormat="1" ht="26.4">
      <c r="A425" s="1028" t="s">
        <v>1251</v>
      </c>
      <c r="B425" s="1024" t="s">
        <v>1252</v>
      </c>
      <c r="C425" s="1029" t="s">
        <v>13</v>
      </c>
      <c r="D425" s="1030">
        <f>D417</f>
        <v>142</v>
      </c>
      <c r="E425" s="1031"/>
      <c r="F425" s="418">
        <v>0</v>
      </c>
      <c r="G425" s="1031"/>
      <c r="H425" s="418">
        <f>D425*F425</f>
        <v>0</v>
      </c>
    </row>
    <row r="426" spans="1:8" s="1027" customFormat="1">
      <c r="A426" s="1033"/>
      <c r="B426" s="1024"/>
      <c r="C426" s="1024"/>
      <c r="D426" s="1031"/>
      <c r="E426" s="1031"/>
      <c r="F426" s="419"/>
      <c r="G426" s="1031"/>
      <c r="H426" s="1034"/>
    </row>
    <row r="427" spans="1:8" s="1027" customFormat="1" ht="39.6">
      <c r="A427" s="1028" t="s">
        <v>1293</v>
      </c>
      <c r="B427" s="1024" t="s">
        <v>1294</v>
      </c>
      <c r="C427" s="1029" t="s">
        <v>1195</v>
      </c>
      <c r="D427" s="1030">
        <v>2</v>
      </c>
      <c r="E427" s="1031"/>
      <c r="F427" s="418">
        <v>0</v>
      </c>
      <c r="G427" s="1032"/>
      <c r="H427" s="418">
        <f>D427*F427</f>
        <v>0</v>
      </c>
    </row>
    <row r="428" spans="1:8" s="1027" customFormat="1">
      <c r="A428" s="1023"/>
      <c r="B428" s="1024"/>
      <c r="C428" s="1024"/>
      <c r="D428" s="1025"/>
      <c r="E428" s="1025"/>
      <c r="F428" s="421"/>
      <c r="G428" s="1025"/>
      <c r="H428" s="1026"/>
    </row>
    <row r="429" spans="1:8" s="1161" customFormat="1">
      <c r="A429" s="1154" t="s">
        <v>1253</v>
      </c>
      <c r="B429" s="1155" t="s">
        <v>1254</v>
      </c>
      <c r="C429" s="1156" t="s">
        <v>44</v>
      </c>
      <c r="D429" s="1157">
        <v>4</v>
      </c>
      <c r="E429" s="1158"/>
      <c r="F429" s="1159">
        <v>60</v>
      </c>
      <c r="G429" s="1160"/>
      <c r="H429" s="1159">
        <f>D429*F429</f>
        <v>240</v>
      </c>
    </row>
    <row r="430" spans="1:8" s="1027" customFormat="1">
      <c r="A430" s="1023"/>
      <c r="B430" s="1024"/>
      <c r="C430" s="1024"/>
      <c r="D430" s="1025"/>
      <c r="E430" s="1025"/>
      <c r="F430" s="419"/>
      <c r="G430" s="1025"/>
      <c r="H430" s="1026"/>
    </row>
    <row r="431" spans="1:8" s="1027" customFormat="1" ht="66">
      <c r="A431" s="1028" t="s">
        <v>1255</v>
      </c>
      <c r="B431" s="1024" t="s">
        <v>1256</v>
      </c>
      <c r="C431" s="1029" t="s">
        <v>13</v>
      </c>
      <c r="D431" s="1030">
        <v>142</v>
      </c>
      <c r="E431" s="1031"/>
      <c r="F431" s="418">
        <v>0</v>
      </c>
      <c r="G431" s="1032"/>
      <c r="H431" s="418">
        <f>D431*F431</f>
        <v>0</v>
      </c>
    </row>
    <row r="432" spans="1:8" s="1027" customFormat="1">
      <c r="A432" s="1033"/>
      <c r="B432" s="1024"/>
      <c r="C432" s="1024"/>
      <c r="D432" s="1031"/>
      <c r="E432" s="1031"/>
      <c r="F432" s="419"/>
      <c r="G432" s="1031"/>
      <c r="H432" s="1034"/>
    </row>
    <row r="433" spans="1:8" s="1027" customFormat="1" ht="31.2">
      <c r="A433" s="1035"/>
      <c r="B433" s="1036" t="s">
        <v>1257</v>
      </c>
      <c r="C433" s="1036"/>
      <c r="D433" s="1037"/>
      <c r="E433" s="1037"/>
      <c r="F433" s="422"/>
      <c r="G433" s="1037"/>
      <c r="H433" s="1038">
        <f>SUM(H415:H432)</f>
        <v>240</v>
      </c>
    </row>
    <row r="434" spans="1:8" s="1027" customFormat="1">
      <c r="A434" s="1035"/>
      <c r="B434" s="1036"/>
      <c r="C434" s="1036"/>
      <c r="D434" s="1037"/>
      <c r="E434" s="1037"/>
      <c r="F434" s="422"/>
      <c r="G434" s="1037"/>
      <c r="H434" s="1039"/>
    </row>
    <row r="435" spans="1:8" s="1027" customFormat="1">
      <c r="A435" s="1035" t="s">
        <v>1218</v>
      </c>
      <c r="B435" s="1040" t="s">
        <v>164</v>
      </c>
      <c r="C435" s="1040"/>
      <c r="D435" s="1041"/>
      <c r="E435" s="1042"/>
      <c r="F435" s="423"/>
      <c r="G435" s="1042"/>
      <c r="H435" s="1043"/>
    </row>
    <row r="436" spans="1:8" s="1027" customFormat="1">
      <c r="A436" s="1035"/>
      <c r="B436" s="1040"/>
      <c r="C436" s="1040"/>
      <c r="D436" s="1041"/>
      <c r="E436" s="1042"/>
      <c r="F436" s="423"/>
      <c r="G436" s="1042"/>
      <c r="H436" s="1043"/>
    </row>
    <row r="437" spans="1:8" s="1027" customFormat="1" ht="171.6">
      <c r="A437" s="1035"/>
      <c r="B437" s="1044" t="s">
        <v>1462</v>
      </c>
      <c r="C437" s="1040"/>
      <c r="D437" s="1041"/>
      <c r="E437" s="1042"/>
      <c r="F437" s="423"/>
      <c r="G437" s="1042"/>
      <c r="H437" s="1043"/>
    </row>
    <row r="438" spans="1:8" s="1027" customFormat="1">
      <c r="A438" s="1035"/>
      <c r="B438" s="1040"/>
      <c r="C438" s="1040"/>
      <c r="D438" s="1041"/>
      <c r="E438" s="1042"/>
      <c r="F438" s="423"/>
      <c r="G438" s="1042"/>
      <c r="H438" s="1043"/>
    </row>
    <row r="439" spans="1:8" s="1027" customFormat="1" ht="66">
      <c r="A439" s="1028" t="s">
        <v>1295</v>
      </c>
      <c r="B439" s="1024" t="s">
        <v>1296</v>
      </c>
      <c r="C439" s="1029" t="s">
        <v>20</v>
      </c>
      <c r="D439" s="1030">
        <v>6.45</v>
      </c>
      <c r="E439" s="1031"/>
      <c r="F439" s="418">
        <v>0</v>
      </c>
      <c r="G439" s="1032"/>
      <c r="H439" s="418">
        <f>D439*F439</f>
        <v>0</v>
      </c>
    </row>
    <row r="440" spans="1:8" s="1027" customFormat="1">
      <c r="A440" s="1045"/>
      <c r="B440" s="1024"/>
      <c r="C440" s="1024"/>
      <c r="D440" s="1025"/>
      <c r="E440" s="1025"/>
      <c r="F440" s="421"/>
      <c r="G440" s="1025"/>
      <c r="H440" s="1026"/>
    </row>
    <row r="441" spans="1:8" s="1027" customFormat="1" ht="105.6">
      <c r="A441" s="1046" t="s">
        <v>1297</v>
      </c>
      <c r="B441" s="1024" t="s">
        <v>1298</v>
      </c>
      <c r="C441" s="1029" t="s">
        <v>127</v>
      </c>
      <c r="D441" s="1030">
        <f>7.36/0.09</f>
        <v>81.777777777777786</v>
      </c>
      <c r="E441" s="1031"/>
      <c r="F441" s="418">
        <v>0</v>
      </c>
      <c r="G441" s="1032"/>
      <c r="H441" s="418">
        <f>D441*F441</f>
        <v>0</v>
      </c>
    </row>
    <row r="442" spans="1:8" s="1027" customFormat="1">
      <c r="A442" s="1046"/>
      <c r="B442" s="1024"/>
      <c r="C442" s="1024"/>
      <c r="D442" s="1031"/>
      <c r="E442" s="1031"/>
      <c r="F442" s="419"/>
      <c r="G442" s="1031"/>
      <c r="H442" s="1034"/>
    </row>
    <row r="443" spans="1:8" s="1027" customFormat="1" ht="118.8">
      <c r="A443" s="1046" t="s">
        <v>1299</v>
      </c>
      <c r="B443" s="1024" t="s">
        <v>1300</v>
      </c>
      <c r="C443" s="1029" t="s">
        <v>127</v>
      </c>
      <c r="D443" s="1030">
        <f>160-D441</f>
        <v>78.222222222222214</v>
      </c>
      <c r="E443" s="1031"/>
      <c r="F443" s="418">
        <v>0</v>
      </c>
      <c r="G443" s="1032"/>
      <c r="H443" s="418">
        <f>D443*F443</f>
        <v>0</v>
      </c>
    </row>
    <row r="444" spans="1:8" s="1027" customFormat="1">
      <c r="A444" s="1047"/>
      <c r="B444" s="1024"/>
      <c r="C444" s="1029"/>
      <c r="D444" s="1030"/>
      <c r="E444" s="1031"/>
      <c r="F444" s="418"/>
      <c r="G444" s="1032"/>
      <c r="H444" s="418"/>
    </row>
    <row r="445" spans="1:8" s="1027" customFormat="1" ht="39.6">
      <c r="A445" s="1046" t="s">
        <v>1301</v>
      </c>
      <c r="B445" s="1048" t="s">
        <v>1302</v>
      </c>
      <c r="C445" s="1029" t="s">
        <v>136</v>
      </c>
      <c r="D445" s="1030">
        <v>17</v>
      </c>
      <c r="E445" s="1031"/>
      <c r="F445" s="418">
        <v>0</v>
      </c>
      <c r="G445" s="1032"/>
      <c r="H445" s="418">
        <f>D445*F445</f>
        <v>0</v>
      </c>
    </row>
    <row r="446" spans="1:8" s="1027" customFormat="1">
      <c r="A446" s="1046"/>
      <c r="B446" s="1024"/>
      <c r="C446" s="1024"/>
      <c r="D446" s="1031"/>
      <c r="E446" s="1031"/>
      <c r="F446" s="419"/>
      <c r="G446" s="1031"/>
      <c r="H446" s="1034"/>
    </row>
    <row r="447" spans="1:8" s="1027" customFormat="1" ht="94.8">
      <c r="A447" s="1046" t="s">
        <v>1258</v>
      </c>
      <c r="B447" s="1024" t="s">
        <v>1259</v>
      </c>
      <c r="C447" s="1029" t="s">
        <v>20</v>
      </c>
      <c r="D447" s="1030">
        <f>(D419)*0.8</f>
        <v>4.8000000000000007</v>
      </c>
      <c r="E447" s="1031"/>
      <c r="F447" s="418">
        <v>0</v>
      </c>
      <c r="G447" s="1032"/>
      <c r="H447" s="418">
        <f>D447*F447</f>
        <v>0</v>
      </c>
    </row>
    <row r="448" spans="1:8" s="1027" customFormat="1">
      <c r="A448" s="1046"/>
      <c r="B448" s="1024"/>
      <c r="C448" s="1024"/>
      <c r="D448" s="1031"/>
      <c r="E448" s="1031"/>
      <c r="F448" s="419"/>
      <c r="G448" s="1031"/>
      <c r="H448" s="1034"/>
    </row>
    <row r="449" spans="1:8" s="1027" customFormat="1" ht="94.8">
      <c r="A449" s="1046" t="s">
        <v>1260</v>
      </c>
      <c r="B449" s="1024" t="s">
        <v>1303</v>
      </c>
      <c r="C449" s="1024"/>
      <c r="D449" s="1031"/>
      <c r="E449" s="1031"/>
      <c r="F449" s="419"/>
      <c r="G449" s="1031"/>
      <c r="H449" s="1034"/>
    </row>
    <row r="450" spans="1:8" s="1027" customFormat="1" ht="26.4">
      <c r="A450" s="1046"/>
      <c r="B450" s="1024" t="s">
        <v>1262</v>
      </c>
      <c r="C450" s="1029" t="s">
        <v>20</v>
      </c>
      <c r="D450" s="1030">
        <f>(344.11)*0.75-D447</f>
        <v>253.28249999999997</v>
      </c>
      <c r="E450" s="1031"/>
      <c r="F450" s="418">
        <v>0</v>
      </c>
      <c r="G450" s="1032"/>
      <c r="H450" s="418">
        <f>D450*F450</f>
        <v>0</v>
      </c>
    </row>
    <row r="451" spans="1:8" s="1027" customFormat="1">
      <c r="A451" s="1046"/>
      <c r="B451" s="1024"/>
      <c r="C451" s="1024"/>
      <c r="D451" s="1031"/>
      <c r="E451" s="1031"/>
      <c r="F451" s="419"/>
      <c r="G451" s="1031"/>
      <c r="H451" s="1034"/>
    </row>
    <row r="452" spans="1:8" s="1027" customFormat="1" ht="26.4">
      <c r="A452" s="1046"/>
      <c r="B452" s="1024" t="s">
        <v>1263</v>
      </c>
      <c r="C452" s="1029" t="s">
        <v>20</v>
      </c>
      <c r="D452" s="1030">
        <f>(344.11)*0.2</f>
        <v>68.822000000000003</v>
      </c>
      <c r="E452" s="1031"/>
      <c r="F452" s="418">
        <v>0</v>
      </c>
      <c r="G452" s="1032"/>
      <c r="H452" s="418">
        <f>D452*F452</f>
        <v>0</v>
      </c>
    </row>
    <row r="453" spans="1:8" s="1027" customFormat="1">
      <c r="A453" s="1046"/>
      <c r="B453" s="1024"/>
      <c r="C453" s="1029"/>
      <c r="D453" s="1030"/>
      <c r="E453" s="1031"/>
      <c r="F453" s="418"/>
      <c r="G453" s="1032"/>
      <c r="H453" s="418"/>
    </row>
    <row r="454" spans="1:8" s="1027" customFormat="1" ht="26.4">
      <c r="A454" s="1046"/>
      <c r="B454" s="1024" t="s">
        <v>1264</v>
      </c>
      <c r="C454" s="1029" t="s">
        <v>20</v>
      </c>
      <c r="D454" s="1030">
        <f>(344.11)*0.05</f>
        <v>17.205500000000001</v>
      </c>
      <c r="E454" s="1031"/>
      <c r="F454" s="418">
        <v>0</v>
      </c>
      <c r="G454" s="1032"/>
      <c r="H454" s="418">
        <f>D454*F454</f>
        <v>0</v>
      </c>
    </row>
    <row r="455" spans="1:8" s="1027" customFormat="1">
      <c r="A455" s="1046"/>
      <c r="B455" s="1024"/>
      <c r="C455" s="1024"/>
      <c r="D455" s="1031"/>
      <c r="E455" s="1031"/>
      <c r="F455" s="419"/>
      <c r="G455" s="1031"/>
      <c r="H455" s="1034"/>
    </row>
    <row r="456" spans="1:8" s="1027" customFormat="1" ht="94.8">
      <c r="A456" s="1046" t="s">
        <v>1265</v>
      </c>
      <c r="B456" s="1024" t="s">
        <v>1304</v>
      </c>
      <c r="C456" s="1024"/>
      <c r="D456" s="1031"/>
      <c r="E456" s="1031"/>
      <c r="F456" s="419"/>
      <c r="G456" s="1031"/>
      <c r="H456" s="1034"/>
    </row>
    <row r="457" spans="1:8" s="1027" customFormat="1" ht="26.4">
      <c r="A457" s="1046"/>
      <c r="B457" s="1024" t="s">
        <v>1267</v>
      </c>
      <c r="C457" s="1029" t="s">
        <v>20</v>
      </c>
      <c r="D457" s="1030">
        <f>(0.65)*0.4</f>
        <v>0.26</v>
      </c>
      <c r="E457" s="1031"/>
      <c r="F457" s="418">
        <v>0</v>
      </c>
      <c r="G457" s="1032"/>
      <c r="H457" s="418">
        <f>D457*F457</f>
        <v>0</v>
      </c>
    </row>
    <row r="458" spans="1:8" s="1027" customFormat="1">
      <c r="A458" s="1046"/>
      <c r="B458" s="1024"/>
      <c r="C458" s="1024"/>
      <c r="D458" s="1031"/>
      <c r="E458" s="1031"/>
      <c r="F458" s="419"/>
      <c r="G458" s="1031"/>
      <c r="H458" s="1034"/>
    </row>
    <row r="459" spans="1:8" s="1027" customFormat="1" ht="26.4">
      <c r="A459" s="1046"/>
      <c r="B459" s="1024" t="s">
        <v>1268</v>
      </c>
      <c r="C459" s="1029" t="s">
        <v>20</v>
      </c>
      <c r="D459" s="1030">
        <f>(0.65)*0.4</f>
        <v>0.26</v>
      </c>
      <c r="E459" s="1031"/>
      <c r="F459" s="418">
        <v>0</v>
      </c>
      <c r="G459" s="1032"/>
      <c r="H459" s="418">
        <f>D459*F459</f>
        <v>0</v>
      </c>
    </row>
    <row r="460" spans="1:8" s="1027" customFormat="1">
      <c r="A460" s="1046"/>
      <c r="B460" s="1024"/>
      <c r="C460" s="1024"/>
      <c r="D460" s="1031"/>
      <c r="E460" s="1031"/>
      <c r="F460" s="419"/>
      <c r="G460" s="1031"/>
      <c r="H460" s="1034"/>
    </row>
    <row r="461" spans="1:8" s="1027" customFormat="1" ht="26.4">
      <c r="A461" s="1046"/>
      <c r="B461" s="1024" t="s">
        <v>1269</v>
      </c>
      <c r="C461" s="1029" t="s">
        <v>20</v>
      </c>
      <c r="D461" s="1030">
        <f>(0.65)*0.2</f>
        <v>0.13</v>
      </c>
      <c r="E461" s="1031"/>
      <c r="F461" s="418">
        <v>0</v>
      </c>
      <c r="G461" s="1032"/>
      <c r="H461" s="418">
        <f>D461*F461</f>
        <v>0</v>
      </c>
    </row>
    <row r="462" spans="1:8" s="1027" customFormat="1">
      <c r="A462" s="1046"/>
      <c r="B462" s="1024"/>
      <c r="C462" s="1024"/>
      <c r="D462" s="1049"/>
      <c r="E462" s="1049"/>
      <c r="F462" s="419"/>
      <c r="G462" s="1049"/>
      <c r="H462" s="1026"/>
    </row>
    <row r="463" spans="1:8" s="1027" customFormat="1" ht="52.8">
      <c r="A463" s="1046" t="s">
        <v>1272</v>
      </c>
      <c r="B463" s="1024" t="s">
        <v>1273</v>
      </c>
      <c r="C463" s="1029" t="s">
        <v>127</v>
      </c>
      <c r="D463" s="1030">
        <f>D417*0.98</f>
        <v>139.16</v>
      </c>
      <c r="E463" s="1031"/>
      <c r="F463" s="418">
        <v>0</v>
      </c>
      <c r="G463" s="1031"/>
      <c r="H463" s="418">
        <f>D463*F463</f>
        <v>0</v>
      </c>
    </row>
    <row r="464" spans="1:8" s="1027" customFormat="1">
      <c r="A464" s="1046"/>
      <c r="B464" s="1024"/>
      <c r="C464" s="1024"/>
      <c r="D464" s="1025"/>
      <c r="E464" s="1025"/>
      <c r="F464" s="419"/>
      <c r="G464" s="1025"/>
      <c r="H464" s="1026"/>
    </row>
    <row r="465" spans="1:8" s="1027" customFormat="1" ht="158.4">
      <c r="A465" s="1046" t="s">
        <v>1274</v>
      </c>
      <c r="B465" s="1024" t="s">
        <v>1275</v>
      </c>
      <c r="C465" s="1029" t="s">
        <v>20</v>
      </c>
      <c r="D465" s="1030">
        <v>32.32</v>
      </c>
      <c r="E465" s="1031"/>
      <c r="F465" s="418">
        <v>0</v>
      </c>
      <c r="G465" s="1031"/>
      <c r="H465" s="418">
        <f>D465*F465</f>
        <v>0</v>
      </c>
    </row>
    <row r="466" spans="1:8" s="1027" customFormat="1">
      <c r="A466" s="1050"/>
      <c r="B466" s="1024"/>
      <c r="C466" s="1024"/>
      <c r="D466" s="1025"/>
      <c r="E466" s="1025"/>
      <c r="F466" s="419"/>
      <c r="G466" s="1025"/>
      <c r="H466" s="1026"/>
    </row>
    <row r="467" spans="1:8" s="1027" customFormat="1" ht="145.19999999999999">
      <c r="A467" s="1046" t="s">
        <v>1276</v>
      </c>
      <c r="B467" s="1024" t="s">
        <v>1024</v>
      </c>
      <c r="C467" s="1029" t="s">
        <v>20</v>
      </c>
      <c r="D467" s="1030">
        <v>93.27</v>
      </c>
      <c r="E467" s="1031"/>
      <c r="F467" s="418">
        <v>0</v>
      </c>
      <c r="G467" s="1031"/>
      <c r="H467" s="418">
        <f>D467*F467</f>
        <v>0</v>
      </c>
    </row>
    <row r="468" spans="1:8" s="1027" customFormat="1">
      <c r="A468" s="1050"/>
      <c r="B468" s="1024"/>
      <c r="C468" s="1024"/>
      <c r="D468" s="1025"/>
      <c r="E468" s="1025"/>
      <c r="F468" s="419"/>
      <c r="G468" s="1025"/>
      <c r="H468" s="1026"/>
    </row>
    <row r="469" spans="1:8" s="1027" customFormat="1" ht="118.8">
      <c r="A469" s="1046" t="s">
        <v>1277</v>
      </c>
      <c r="B469" s="1024" t="s">
        <v>1278</v>
      </c>
      <c r="C469" s="1029" t="s">
        <v>20</v>
      </c>
      <c r="D469" s="1030">
        <f>114.63*0.86</f>
        <v>98.581800000000001</v>
      </c>
      <c r="E469" s="1031"/>
      <c r="F469" s="418">
        <v>0</v>
      </c>
      <c r="G469" s="1031"/>
      <c r="H469" s="418">
        <f>D469*F469</f>
        <v>0</v>
      </c>
    </row>
    <row r="470" spans="1:8" s="1027" customFormat="1">
      <c r="A470" s="1050"/>
      <c r="B470" s="1024"/>
      <c r="C470" s="1024"/>
      <c r="D470" s="1031"/>
      <c r="E470" s="1031"/>
      <c r="F470" s="419"/>
      <c r="G470" s="1031"/>
      <c r="H470" s="1034"/>
    </row>
    <row r="471" spans="1:8" s="1027" customFormat="1" ht="52.8">
      <c r="A471" s="1046" t="s">
        <v>1305</v>
      </c>
      <c r="B471" s="1024" t="s">
        <v>1306</v>
      </c>
      <c r="C471" s="1029" t="s">
        <v>20</v>
      </c>
      <c r="D471" s="1030">
        <f>(114.63*0.14)</f>
        <v>16.048200000000001</v>
      </c>
      <c r="E471" s="1031"/>
      <c r="F471" s="418">
        <v>0</v>
      </c>
      <c r="G471" s="1031"/>
      <c r="H471" s="418">
        <f>D471*F471</f>
        <v>0</v>
      </c>
    </row>
    <row r="472" spans="1:8" s="1027" customFormat="1">
      <c r="A472" s="1050"/>
      <c r="B472" s="1024"/>
      <c r="C472" s="1024"/>
      <c r="D472" s="1025"/>
      <c r="E472" s="1025"/>
      <c r="F472" s="419"/>
      <c r="G472" s="1025"/>
      <c r="H472" s="1026"/>
    </row>
    <row r="473" spans="1:8" s="1027" customFormat="1" ht="92.4">
      <c r="A473" s="1046" t="s">
        <v>1307</v>
      </c>
      <c r="B473" s="1024" t="s">
        <v>1308</v>
      </c>
      <c r="C473" s="1029" t="s">
        <v>20</v>
      </c>
      <c r="D473" s="1030">
        <v>16.36</v>
      </c>
      <c r="E473" s="1031"/>
      <c r="F473" s="418">
        <v>0</v>
      </c>
      <c r="G473" s="1031"/>
      <c r="H473" s="418">
        <f>D473*F473</f>
        <v>0</v>
      </c>
    </row>
    <row r="474" spans="1:8" s="1027" customFormat="1">
      <c r="A474" s="1050"/>
      <c r="B474" s="1024"/>
      <c r="C474" s="1024"/>
      <c r="D474" s="1031"/>
      <c r="E474" s="1031"/>
      <c r="F474" s="419"/>
      <c r="G474" s="1031"/>
      <c r="H474" s="1034"/>
    </row>
    <row r="475" spans="1:8" s="1027" customFormat="1" ht="158.4">
      <c r="A475" s="1046" t="s">
        <v>1279</v>
      </c>
      <c r="B475" s="1024" t="s">
        <v>1309</v>
      </c>
      <c r="C475" s="1029" t="s">
        <v>20</v>
      </c>
      <c r="D475" s="1030">
        <f>93.28-D473</f>
        <v>76.92</v>
      </c>
      <c r="E475" s="1031"/>
      <c r="F475" s="418">
        <v>0</v>
      </c>
      <c r="G475" s="1031"/>
      <c r="H475" s="418">
        <f>D475*F475</f>
        <v>0</v>
      </c>
    </row>
    <row r="476" spans="1:8" s="1027" customFormat="1">
      <c r="A476" s="1050"/>
      <c r="B476" s="1024"/>
      <c r="C476" s="1024"/>
      <c r="D476" s="1031"/>
      <c r="E476" s="1031"/>
      <c r="F476" s="419"/>
      <c r="G476" s="1031"/>
      <c r="H476" s="1034"/>
    </row>
    <row r="477" spans="1:8" s="1027" customFormat="1" ht="224.4">
      <c r="A477" s="1046" t="s">
        <v>1310</v>
      </c>
      <c r="B477" s="1051" t="s">
        <v>1311</v>
      </c>
      <c r="C477" s="1029" t="s">
        <v>127</v>
      </c>
      <c r="D477" s="1030">
        <f>D441</f>
        <v>81.777777777777786</v>
      </c>
      <c r="E477" s="1031"/>
      <c r="F477" s="418">
        <v>0</v>
      </c>
      <c r="G477" s="1031"/>
      <c r="H477" s="418">
        <f>D477*F477</f>
        <v>0</v>
      </c>
    </row>
    <row r="478" spans="1:8" s="1027" customFormat="1">
      <c r="A478" s="1050"/>
      <c r="B478" s="1052"/>
      <c r="C478" s="1052"/>
      <c r="D478" s="1031"/>
      <c r="E478" s="1031"/>
      <c r="F478" s="419"/>
      <c r="G478" s="1031"/>
      <c r="H478" s="1034"/>
    </row>
    <row r="479" spans="1:8" s="1027" customFormat="1" ht="145.19999999999999">
      <c r="A479" s="1046" t="s">
        <v>1312</v>
      </c>
      <c r="B479" s="1051" t="s">
        <v>1313</v>
      </c>
      <c r="C479" s="1029" t="s">
        <v>127</v>
      </c>
      <c r="D479" s="1030">
        <f>D443</f>
        <v>78.222222222222214</v>
      </c>
      <c r="E479" s="1031"/>
      <c r="F479" s="418">
        <v>0</v>
      </c>
      <c r="G479" s="1031"/>
      <c r="H479" s="418">
        <f>D479*F479</f>
        <v>0</v>
      </c>
    </row>
    <row r="480" spans="1:8" s="1027" customFormat="1">
      <c r="A480" s="1046"/>
      <c r="B480" s="1024"/>
      <c r="C480" s="1024"/>
      <c r="D480" s="1031"/>
      <c r="E480" s="1031"/>
      <c r="F480" s="419"/>
      <c r="G480" s="1031"/>
      <c r="H480" s="1034"/>
    </row>
    <row r="481" spans="1:8" s="1027" customFormat="1" ht="171.6">
      <c r="A481" s="1046" t="s">
        <v>1314</v>
      </c>
      <c r="B481" s="1024" t="s">
        <v>1315</v>
      </c>
      <c r="C481" s="1029" t="s">
        <v>127</v>
      </c>
      <c r="D481" s="1030">
        <f>(D439/0.15)</f>
        <v>43</v>
      </c>
      <c r="E481" s="1031"/>
      <c r="F481" s="418">
        <v>0</v>
      </c>
      <c r="G481" s="1031"/>
      <c r="H481" s="418">
        <f>D481*F481</f>
        <v>0</v>
      </c>
    </row>
    <row r="482" spans="1:8" s="1027" customFormat="1">
      <c r="A482" s="1046"/>
      <c r="B482" s="1024"/>
      <c r="C482" s="1024"/>
      <c r="D482" s="1031"/>
      <c r="E482" s="1031"/>
      <c r="F482" s="419"/>
      <c r="G482" s="1031"/>
      <c r="H482" s="1034"/>
    </row>
    <row r="483" spans="1:8" s="1027" customFormat="1" ht="66">
      <c r="A483" s="1046" t="s">
        <v>1281</v>
      </c>
      <c r="B483" s="1024" t="s">
        <v>1282</v>
      </c>
      <c r="C483" s="1029" t="s">
        <v>44</v>
      </c>
      <c r="D483" s="1030">
        <v>2</v>
      </c>
      <c r="E483" s="1031"/>
      <c r="F483" s="418">
        <v>0</v>
      </c>
      <c r="G483" s="1031"/>
      <c r="H483" s="418">
        <f>D483*F483</f>
        <v>0</v>
      </c>
    </row>
    <row r="484" spans="1:8" s="1027" customFormat="1">
      <c r="A484" s="1046"/>
      <c r="B484" s="1024"/>
      <c r="C484" s="1024"/>
      <c r="D484" s="1025"/>
      <c r="E484" s="1025"/>
      <c r="F484" s="421"/>
      <c r="G484" s="1025"/>
      <c r="H484" s="1026"/>
    </row>
    <row r="485" spans="1:8" s="1027" customFormat="1" ht="31.2">
      <c r="A485" s="1046"/>
      <c r="B485" s="1036" t="s">
        <v>947</v>
      </c>
      <c r="C485" s="1036"/>
      <c r="D485" s="1053"/>
      <c r="E485" s="1053"/>
      <c r="F485" s="424"/>
      <c r="G485" s="1053"/>
      <c r="H485" s="1038">
        <f>SUM(H435:H484)</f>
        <v>0</v>
      </c>
    </row>
    <row r="486" spans="1:8" s="1027" customFormat="1">
      <c r="A486" s="1054"/>
      <c r="B486" s="1040"/>
      <c r="C486" s="1040"/>
      <c r="D486" s="1053"/>
      <c r="E486" s="1053"/>
      <c r="F486" s="424"/>
      <c r="G486" s="1053"/>
      <c r="H486" s="1039"/>
    </row>
    <row r="487" spans="1:8" s="1027" customFormat="1">
      <c r="A487" s="1035" t="s">
        <v>1290</v>
      </c>
      <c r="B487" s="1040" t="s">
        <v>1291</v>
      </c>
      <c r="C487" s="1040"/>
      <c r="D487" s="1041"/>
      <c r="E487" s="1042"/>
      <c r="F487" s="423"/>
      <c r="G487" s="1042"/>
      <c r="H487" s="1043"/>
    </row>
    <row r="488" spans="1:8" s="1027" customFormat="1">
      <c r="A488" s="1046"/>
      <c r="B488" s="1024"/>
      <c r="C488" s="1024"/>
      <c r="D488" s="1031"/>
      <c r="E488" s="1031"/>
      <c r="F488" s="419"/>
      <c r="G488" s="1031"/>
      <c r="H488" s="1034"/>
    </row>
    <row r="489" spans="1:8" s="1027" customFormat="1" ht="92.4">
      <c r="A489" s="1046" t="s">
        <v>1316</v>
      </c>
      <c r="B489" s="1055" t="s">
        <v>1317</v>
      </c>
      <c r="C489" s="1029" t="s">
        <v>136</v>
      </c>
      <c r="D489" s="1030">
        <v>142</v>
      </c>
      <c r="E489" s="1031"/>
      <c r="F489" s="418">
        <v>0</v>
      </c>
      <c r="G489" s="1031"/>
      <c r="H489" s="418">
        <f>D489*F489</f>
        <v>0</v>
      </c>
    </row>
    <row r="490" spans="1:8" s="1027" customFormat="1">
      <c r="A490" s="1046"/>
      <c r="B490" s="1024"/>
      <c r="C490" s="1024"/>
      <c r="D490" s="1031"/>
      <c r="E490" s="1031"/>
      <c r="F490" s="419"/>
      <c r="G490" s="1031"/>
      <c r="H490" s="1034"/>
    </row>
    <row r="491" spans="1:8" s="1027" customFormat="1" ht="92.4">
      <c r="A491" s="1046" t="s">
        <v>1318</v>
      </c>
      <c r="B491" s="1055" t="s">
        <v>1319</v>
      </c>
      <c r="C491" s="1029" t="s">
        <v>136</v>
      </c>
      <c r="D491" s="1030">
        <v>131.5</v>
      </c>
      <c r="E491" s="1031"/>
      <c r="F491" s="418">
        <v>0</v>
      </c>
      <c r="G491" s="1031"/>
      <c r="H491" s="418">
        <f>D491*F491</f>
        <v>0</v>
      </c>
    </row>
    <row r="492" spans="1:8" s="1027" customFormat="1">
      <c r="A492" s="1046"/>
      <c r="B492" s="1024"/>
      <c r="C492" s="1024"/>
      <c r="D492" s="1031"/>
      <c r="E492" s="1031"/>
      <c r="F492" s="419"/>
      <c r="G492" s="1031"/>
      <c r="H492" s="1034"/>
    </row>
    <row r="493" spans="1:8" s="1027" customFormat="1" ht="132">
      <c r="A493" s="1046" t="s">
        <v>1320</v>
      </c>
      <c r="B493" s="1055" t="s">
        <v>1321</v>
      </c>
      <c r="C493" s="1029" t="s">
        <v>136</v>
      </c>
      <c r="D493" s="1030">
        <v>10.5</v>
      </c>
      <c r="E493" s="1031"/>
      <c r="F493" s="418">
        <v>0</v>
      </c>
      <c r="G493" s="1031"/>
      <c r="H493" s="418">
        <f>D493*F493</f>
        <v>0</v>
      </c>
    </row>
    <row r="494" spans="1:8" s="1027" customFormat="1">
      <c r="A494" s="1046"/>
      <c r="B494" s="1024"/>
      <c r="C494" s="1024"/>
      <c r="D494" s="1031"/>
      <c r="E494" s="1031"/>
      <c r="F494" s="419"/>
      <c r="G494" s="1031"/>
      <c r="H494" s="1034"/>
    </row>
    <row r="495" spans="1:8" s="1027" customFormat="1" ht="92.4">
      <c r="A495" s="1046" t="s">
        <v>1322</v>
      </c>
      <c r="B495" s="1024" t="s">
        <v>1323</v>
      </c>
      <c r="C495" s="1029" t="s">
        <v>1195</v>
      </c>
      <c r="D495" s="1030">
        <v>1</v>
      </c>
      <c r="E495" s="1031"/>
      <c r="F495" s="418">
        <v>0</v>
      </c>
      <c r="G495" s="1031"/>
      <c r="H495" s="418">
        <f>D495*F495</f>
        <v>0</v>
      </c>
    </row>
    <row r="496" spans="1:8" s="1027" customFormat="1">
      <c r="A496" s="1046"/>
      <c r="B496" s="1024"/>
      <c r="C496" s="1024"/>
      <c r="D496" s="1056"/>
      <c r="E496" s="1031"/>
      <c r="F496" s="419"/>
      <c r="G496" s="1031"/>
      <c r="H496" s="1034"/>
    </row>
    <row r="497" spans="1:8" s="1027" customFormat="1" ht="158.4">
      <c r="A497" s="1046" t="s">
        <v>1324</v>
      </c>
      <c r="B497" s="1057" t="s">
        <v>1325</v>
      </c>
      <c r="C497" s="1057"/>
      <c r="D497" s="1031"/>
      <c r="E497" s="1031"/>
      <c r="F497" s="419"/>
      <c r="G497" s="1031"/>
      <c r="H497" s="1034"/>
    </row>
    <row r="498" spans="1:8" s="1027" customFormat="1">
      <c r="A498" s="1046"/>
      <c r="B498" s="1024" t="s">
        <v>1326</v>
      </c>
      <c r="C498" s="1029" t="s">
        <v>1195</v>
      </c>
      <c r="D498" s="1030">
        <v>2</v>
      </c>
      <c r="E498" s="1031"/>
      <c r="F498" s="418">
        <v>0</v>
      </c>
      <c r="G498" s="1031"/>
      <c r="H498" s="418">
        <f>D498*F498</f>
        <v>0</v>
      </c>
    </row>
    <row r="499" spans="1:8" s="1027" customFormat="1">
      <c r="A499" s="1046"/>
      <c r="B499" s="1024" t="s">
        <v>1327</v>
      </c>
      <c r="C499" s="1029" t="s">
        <v>1195</v>
      </c>
      <c r="D499" s="1030">
        <v>1</v>
      </c>
      <c r="E499" s="1031"/>
      <c r="F499" s="418">
        <v>0</v>
      </c>
      <c r="G499" s="1031"/>
      <c r="H499" s="418">
        <f>D499*F499</f>
        <v>0</v>
      </c>
    </row>
    <row r="500" spans="1:8" s="1027" customFormat="1">
      <c r="A500" s="1046"/>
      <c r="B500" s="1024"/>
      <c r="C500" s="1024"/>
      <c r="D500" s="1056"/>
      <c r="E500" s="1031"/>
      <c r="F500" s="419"/>
      <c r="G500" s="1031"/>
      <c r="H500" s="1034"/>
    </row>
    <row r="501" spans="1:8" s="1027" customFormat="1" ht="237.6">
      <c r="A501" s="1046" t="s">
        <v>1328</v>
      </c>
      <c r="B501" s="1057" t="s">
        <v>1329</v>
      </c>
      <c r="C501" s="1057"/>
      <c r="D501" s="1031"/>
      <c r="E501" s="1031"/>
      <c r="F501" s="419"/>
      <c r="G501" s="1031"/>
      <c r="H501" s="1034"/>
    </row>
    <row r="502" spans="1:8" s="1027" customFormat="1">
      <c r="A502" s="1046"/>
      <c r="B502" s="1024" t="s">
        <v>1330</v>
      </c>
      <c r="C502" s="1029" t="s">
        <v>1195</v>
      </c>
      <c r="D502" s="1030">
        <f>D498</f>
        <v>2</v>
      </c>
      <c r="E502" s="1031"/>
      <c r="F502" s="418">
        <f>F498*0.15</f>
        <v>0</v>
      </c>
      <c r="G502" s="1031"/>
      <c r="H502" s="418">
        <f>D502*F502</f>
        <v>0</v>
      </c>
    </row>
    <row r="503" spans="1:8" s="1027" customFormat="1">
      <c r="A503" s="1046"/>
      <c r="B503" s="1024" t="s">
        <v>1327</v>
      </c>
      <c r="C503" s="1029" t="s">
        <v>1195</v>
      </c>
      <c r="D503" s="1030">
        <f>D499</f>
        <v>1</v>
      </c>
      <c r="E503" s="1031"/>
      <c r="F503" s="418">
        <f>F499*0.15</f>
        <v>0</v>
      </c>
      <c r="G503" s="1031"/>
      <c r="H503" s="418">
        <f>D503*F503</f>
        <v>0</v>
      </c>
    </row>
    <row r="504" spans="1:8" s="1027" customFormat="1">
      <c r="A504" s="1046"/>
      <c r="B504" s="1024"/>
      <c r="C504" s="1029"/>
      <c r="D504" s="1030"/>
      <c r="E504" s="1031"/>
      <c r="F504" s="418"/>
      <c r="G504" s="1031"/>
      <c r="H504" s="418"/>
    </row>
    <row r="505" spans="1:8" s="1027" customFormat="1" ht="198">
      <c r="A505" s="1046" t="s">
        <v>1331</v>
      </c>
      <c r="B505" s="1057" t="s">
        <v>1332</v>
      </c>
      <c r="C505" s="1057"/>
      <c r="D505" s="1031"/>
      <c r="E505" s="1031"/>
      <c r="F505" s="419"/>
      <c r="G505" s="1031"/>
      <c r="H505" s="1034"/>
    </row>
    <row r="506" spans="1:8" s="1027" customFormat="1">
      <c r="A506" s="1046"/>
      <c r="B506" s="1024" t="s">
        <v>1327</v>
      </c>
      <c r="C506" s="1029" t="s">
        <v>1195</v>
      </c>
      <c r="D506" s="1030">
        <v>3</v>
      </c>
      <c r="E506" s="1031"/>
      <c r="F506" s="418">
        <v>0</v>
      </c>
      <c r="G506" s="1031"/>
      <c r="H506" s="418">
        <f>D506*F506</f>
        <v>0</v>
      </c>
    </row>
    <row r="507" spans="1:8" s="1027" customFormat="1">
      <c r="A507" s="1046"/>
      <c r="B507" s="1024"/>
      <c r="C507" s="1024"/>
      <c r="D507" s="1056"/>
      <c r="E507" s="1031"/>
      <c r="F507" s="419"/>
      <c r="G507" s="1031"/>
      <c r="H507" s="1034"/>
    </row>
    <row r="508" spans="1:8" s="1027" customFormat="1" ht="303.60000000000002">
      <c r="A508" s="1046" t="s">
        <v>1333</v>
      </c>
      <c r="B508" s="1057" t="s">
        <v>1334</v>
      </c>
      <c r="C508" s="1057"/>
      <c r="D508" s="1031"/>
      <c r="E508" s="1031"/>
      <c r="F508" s="419"/>
      <c r="G508" s="1031"/>
      <c r="H508" s="1034"/>
    </row>
    <row r="509" spans="1:8" s="1027" customFormat="1" ht="316.8">
      <c r="A509" s="1046"/>
      <c r="B509" s="1057" t="s">
        <v>1335</v>
      </c>
      <c r="C509" s="1057"/>
      <c r="D509" s="1031"/>
      <c r="E509" s="1031"/>
      <c r="F509" s="419"/>
      <c r="G509" s="1031"/>
      <c r="H509" s="1034"/>
    </row>
    <row r="510" spans="1:8" s="1027" customFormat="1">
      <c r="A510" s="1046"/>
      <c r="B510" s="1024" t="s">
        <v>1327</v>
      </c>
      <c r="C510" s="1029" t="s">
        <v>1195</v>
      </c>
      <c r="D510" s="1030">
        <f>D506</f>
        <v>3</v>
      </c>
      <c r="E510" s="1031"/>
      <c r="F510" s="418">
        <v>0</v>
      </c>
      <c r="G510" s="1031"/>
      <c r="H510" s="418">
        <f>D510*F510</f>
        <v>0</v>
      </c>
    </row>
    <row r="511" spans="1:8" s="1027" customFormat="1">
      <c r="A511" s="1046"/>
      <c r="B511" s="1024"/>
      <c r="C511" s="1024"/>
      <c r="D511" s="1031"/>
      <c r="E511" s="1031"/>
      <c r="F511" s="419"/>
      <c r="G511" s="1031"/>
      <c r="H511" s="1034"/>
    </row>
    <row r="512" spans="1:8" s="1027" customFormat="1" ht="132">
      <c r="A512" s="1046" t="s">
        <v>1336</v>
      </c>
      <c r="B512" s="1055" t="s">
        <v>1337</v>
      </c>
      <c r="C512" s="1029" t="s">
        <v>35</v>
      </c>
      <c r="D512" s="1030">
        <v>1</v>
      </c>
      <c r="E512" s="1031"/>
      <c r="F512" s="418">
        <v>0</v>
      </c>
      <c r="G512" s="1031"/>
      <c r="H512" s="418">
        <f>D512*F512</f>
        <v>0</v>
      </c>
    </row>
    <row r="513" spans="1:8" s="1027" customFormat="1">
      <c r="A513" s="1058"/>
      <c r="B513" s="1057"/>
      <c r="C513" s="1057"/>
      <c r="D513" s="1059"/>
      <c r="E513" s="1059"/>
      <c r="F513" s="419"/>
      <c r="G513" s="1059"/>
      <c r="H513" s="1060"/>
    </row>
    <row r="514" spans="1:8" s="1027" customFormat="1" ht="66">
      <c r="A514" s="1046" t="s">
        <v>1338</v>
      </c>
      <c r="B514" s="1024" t="s">
        <v>1339</v>
      </c>
      <c r="C514" s="1029" t="s">
        <v>1195</v>
      </c>
      <c r="D514" s="1030">
        <v>6</v>
      </c>
      <c r="E514" s="1031"/>
      <c r="F514" s="418">
        <v>0</v>
      </c>
      <c r="G514" s="1031"/>
      <c r="H514" s="418">
        <f>D514*F514</f>
        <v>0</v>
      </c>
    </row>
    <row r="515" spans="1:8" s="1027" customFormat="1">
      <c r="A515" s="1046"/>
      <c r="B515" s="1024"/>
      <c r="C515" s="1024"/>
      <c r="D515" s="1031"/>
      <c r="E515" s="1031"/>
      <c r="F515" s="419"/>
      <c r="G515" s="1031"/>
      <c r="H515" s="1034"/>
    </row>
    <row r="516" spans="1:8" s="1027" customFormat="1" ht="52.8">
      <c r="A516" s="1046" t="s">
        <v>1340</v>
      </c>
      <c r="B516" s="1024" t="s">
        <v>1341</v>
      </c>
      <c r="C516" s="1029" t="s">
        <v>136</v>
      </c>
      <c r="D516" s="1030">
        <f>D417</f>
        <v>142</v>
      </c>
      <c r="E516" s="1031"/>
      <c r="F516" s="418">
        <v>0</v>
      </c>
      <c r="G516" s="1031"/>
      <c r="H516" s="418">
        <f>D516*F516</f>
        <v>0</v>
      </c>
    </row>
    <row r="517" spans="1:8" s="1027" customFormat="1">
      <c r="A517" s="1046"/>
      <c r="B517" s="1024"/>
      <c r="C517" s="1024"/>
      <c r="D517" s="1031"/>
      <c r="E517" s="1031"/>
      <c r="F517" s="419"/>
      <c r="G517" s="1031"/>
      <c r="H517" s="1034"/>
    </row>
    <row r="518" spans="1:8" s="1027" customFormat="1" ht="66">
      <c r="A518" s="1046" t="s">
        <v>1342</v>
      </c>
      <c r="B518" s="1024" t="s">
        <v>1343</v>
      </c>
      <c r="C518" s="1029" t="s">
        <v>136</v>
      </c>
      <c r="D518" s="1030">
        <f>D516</f>
        <v>142</v>
      </c>
      <c r="E518" s="1031"/>
      <c r="F518" s="418">
        <v>0</v>
      </c>
      <c r="G518" s="1031"/>
      <c r="H518" s="418">
        <f>D518*F518</f>
        <v>0</v>
      </c>
    </row>
    <row r="519" spans="1:8" s="1027" customFormat="1">
      <c r="A519" s="1046"/>
      <c r="B519" s="1024"/>
      <c r="C519" s="1024"/>
      <c r="D519" s="1031"/>
      <c r="E519" s="1031"/>
      <c r="F519" s="419"/>
      <c r="G519" s="1031"/>
      <c r="H519" s="1034"/>
    </row>
    <row r="520" spans="1:8" s="1027" customFormat="1" ht="52.8">
      <c r="A520" s="1046" t="s">
        <v>1344</v>
      </c>
      <c r="B520" s="1024" t="s">
        <v>1345</v>
      </c>
      <c r="C520" s="1029" t="s">
        <v>136</v>
      </c>
      <c r="D520" s="1030">
        <f>D516</f>
        <v>142</v>
      </c>
      <c r="E520" s="1031"/>
      <c r="F520" s="418">
        <v>0</v>
      </c>
      <c r="G520" s="1031"/>
      <c r="H520" s="418">
        <f>D520*F520</f>
        <v>0</v>
      </c>
    </row>
    <row r="521" spans="1:8" s="1027" customFormat="1">
      <c r="A521" s="1046"/>
      <c r="B521" s="1024"/>
      <c r="C521" s="1024"/>
      <c r="D521" s="1025"/>
      <c r="E521" s="1025"/>
      <c r="F521" s="421"/>
      <c r="G521" s="1025"/>
      <c r="H521" s="1026"/>
    </row>
    <row r="522" spans="1:8" s="1027" customFormat="1">
      <c r="A522" s="1046"/>
      <c r="B522" s="1061" t="s">
        <v>1346</v>
      </c>
      <c r="C522" s="1061"/>
      <c r="D522" s="1053"/>
      <c r="E522" s="1053"/>
      <c r="F522" s="424"/>
      <c r="G522" s="1053"/>
      <c r="H522" s="1038">
        <f>SUM(H487:H521)</f>
        <v>0</v>
      </c>
    </row>
    <row r="523" spans="1:8" s="1027" customFormat="1">
      <c r="A523" s="1046"/>
      <c r="B523" s="1061"/>
      <c r="C523" s="1061"/>
      <c r="D523" s="1053"/>
      <c r="E523" s="1053"/>
      <c r="F523" s="424"/>
      <c r="G523" s="1053"/>
      <c r="H523" s="1039"/>
    </row>
    <row r="524" spans="1:8" s="1027" customFormat="1">
      <c r="A524" s="1035" t="s">
        <v>1288</v>
      </c>
      <c r="B524" s="1040" t="s">
        <v>1220</v>
      </c>
      <c r="C524" s="1040"/>
      <c r="D524" s="1041"/>
      <c r="E524" s="1042"/>
      <c r="F524" s="423"/>
      <c r="G524" s="1042"/>
      <c r="H524" s="1043"/>
    </row>
    <row r="525" spans="1:8" s="1027" customFormat="1">
      <c r="A525" s="1046"/>
      <c r="B525" s="1062"/>
      <c r="C525" s="1062"/>
      <c r="D525" s="1031"/>
      <c r="E525" s="1031"/>
      <c r="F525" s="419"/>
      <c r="G525" s="1031"/>
      <c r="H525" s="1034"/>
    </row>
    <row r="526" spans="1:8" s="1027" customFormat="1" ht="79.2">
      <c r="A526" s="1046" t="s">
        <v>1289</v>
      </c>
      <c r="B526" s="1062" t="s">
        <v>1284</v>
      </c>
      <c r="C526" s="1029" t="s">
        <v>1195</v>
      </c>
      <c r="D526" s="1030">
        <v>2</v>
      </c>
      <c r="E526" s="1031"/>
      <c r="F526" s="418">
        <v>0</v>
      </c>
      <c r="G526" s="1031"/>
      <c r="H526" s="418">
        <f>D526*F526</f>
        <v>0</v>
      </c>
    </row>
    <row r="527" spans="1:8" s="1027" customFormat="1">
      <c r="A527" s="1046"/>
      <c r="B527" s="1062"/>
      <c r="C527" s="1062"/>
      <c r="D527" s="1031"/>
      <c r="E527" s="1031"/>
      <c r="F527" s="419"/>
      <c r="G527" s="1031"/>
      <c r="H527" s="1034"/>
    </row>
    <row r="528" spans="1:8" s="1027" customFormat="1">
      <c r="A528" s="1054"/>
      <c r="B528" s="1040" t="s">
        <v>1285</v>
      </c>
      <c r="C528" s="1040"/>
      <c r="D528" s="1053"/>
      <c r="E528" s="1053"/>
      <c r="F528" s="424"/>
      <c r="G528" s="1053"/>
      <c r="H528" s="1038">
        <f>SUM(H524:H527)</f>
        <v>0</v>
      </c>
    </row>
  </sheetData>
  <sheetProtection algorithmName="SHA-512" hashValue="uMgvFGCOgNXRb2D/5ULEF+h7k0A9wBaR+xvBXpu4Wf7Z6jeCwuCxhhsPxED4BhHskf+s1JACxyp1UXcTCreYCA==" saltValue="Hom9COyOoWCjK9PohfZNSQ==" spinCount="100000" sheet="1" objects="1" scenarios="1"/>
  <mergeCells count="70">
    <mergeCell ref="B405:D405"/>
    <mergeCell ref="B406:H406"/>
    <mergeCell ref="B408:D408"/>
    <mergeCell ref="B409:H409"/>
    <mergeCell ref="B396:D396"/>
    <mergeCell ref="B397:H397"/>
    <mergeCell ref="B399:D399"/>
    <mergeCell ref="B400:H400"/>
    <mergeCell ref="B402:D402"/>
    <mergeCell ref="B403:H403"/>
    <mergeCell ref="B394:H394"/>
    <mergeCell ref="F355:H355"/>
    <mergeCell ref="F357:H357"/>
    <mergeCell ref="F358:H358"/>
    <mergeCell ref="F360:H360"/>
    <mergeCell ref="F361:H361"/>
    <mergeCell ref="B382:H382"/>
    <mergeCell ref="B385:H385"/>
    <mergeCell ref="B388:H388"/>
    <mergeCell ref="B390:D390"/>
    <mergeCell ref="B391:H391"/>
    <mergeCell ref="B393:D393"/>
    <mergeCell ref="F354:H354"/>
    <mergeCell ref="B242:H242"/>
    <mergeCell ref="B244:D244"/>
    <mergeCell ref="B245:H245"/>
    <mergeCell ref="B247:D247"/>
    <mergeCell ref="B248:H248"/>
    <mergeCell ref="B250:D250"/>
    <mergeCell ref="B251:H251"/>
    <mergeCell ref="B253:D253"/>
    <mergeCell ref="B254:H254"/>
    <mergeCell ref="B256:D256"/>
    <mergeCell ref="B257:H257"/>
    <mergeCell ref="B241:D241"/>
    <mergeCell ref="F200:H200"/>
    <mergeCell ref="F201:H201"/>
    <mergeCell ref="F203:H203"/>
    <mergeCell ref="F204:H204"/>
    <mergeCell ref="F206:H206"/>
    <mergeCell ref="F207:H207"/>
    <mergeCell ref="B230:H230"/>
    <mergeCell ref="B233:H233"/>
    <mergeCell ref="B236:H236"/>
    <mergeCell ref="B238:D238"/>
    <mergeCell ref="B239:H239"/>
    <mergeCell ref="B108:H108"/>
    <mergeCell ref="B92:D92"/>
    <mergeCell ref="B93:H93"/>
    <mergeCell ref="B95:D95"/>
    <mergeCell ref="B96:H96"/>
    <mergeCell ref="B98:D98"/>
    <mergeCell ref="B99:H99"/>
    <mergeCell ref="B101:D101"/>
    <mergeCell ref="B102:H102"/>
    <mergeCell ref="B104:D104"/>
    <mergeCell ref="B105:H105"/>
    <mergeCell ref="B107:D107"/>
    <mergeCell ref="B90:H90"/>
    <mergeCell ref="A11:I11"/>
    <mergeCell ref="F57:H57"/>
    <mergeCell ref="F58:H58"/>
    <mergeCell ref="F60:H60"/>
    <mergeCell ref="F61:H61"/>
    <mergeCell ref="F63:H63"/>
    <mergeCell ref="F64:H64"/>
    <mergeCell ref="B81:H81"/>
    <mergeCell ref="B84:H84"/>
    <mergeCell ref="B87:H87"/>
    <mergeCell ref="B89:D89"/>
  </mergeCells>
  <conditionalFormatting sqref="D35:D528">
    <cfRule type="cellIs" dxfId="48" priority="1" stopIfTrue="1" operator="equal">
      <formula>0</formula>
    </cfRule>
  </conditionalFormatting>
  <conditionalFormatting sqref="D89 D92 D95 D98 D101 D107 H83 H85:H86 H88:H89 H91:H92 H94:H95 H97:H98 H100:H101 F110:H110 H111:H115 H117 H119 H121 H123 H125 H129 H131:H135 H137:H138 H140 H142 H144:H145 H147 H149 H151 H153 H155 H157 H159 H161 H163 H165 H173:H177">
    <cfRule type="cellIs" dxfId="47" priority="52" stopIfTrue="1" operator="equal">
      <formula>0</formula>
    </cfRule>
  </conditionalFormatting>
  <conditionalFormatting sqref="D104 H103:H109">
    <cfRule type="cellIs" dxfId="46" priority="51" stopIfTrue="1" operator="equal">
      <formula>0</formula>
    </cfRule>
  </conditionalFormatting>
  <conditionalFormatting sqref="D238 D241 D244 D250 D256 H232 H234:H235 H237:H238 H240:H241 H243:H244 H249:H250 F259:H259 H260:H264 H266 H268 H270 H272 H274 H278 H280:H284 H286:H287 H289 H293:H294 H296 H298 H300 H302 H304 H306 H308 H310 H312 H314 H322:H330">
    <cfRule type="cellIs" dxfId="45" priority="40" stopIfTrue="1" operator="equal">
      <formula>0</formula>
    </cfRule>
  </conditionalFormatting>
  <conditionalFormatting sqref="D247 H246:H247">
    <cfRule type="cellIs" dxfId="44" priority="34" stopIfTrue="1" operator="equal">
      <formula>0</formula>
    </cfRule>
  </conditionalFormatting>
  <conditionalFormatting sqref="D253 H252:H258">
    <cfRule type="cellIs" dxfId="43" priority="39" stopIfTrue="1" operator="equal">
      <formula>0</formula>
    </cfRule>
  </conditionalFormatting>
  <conditionalFormatting sqref="D390 D393 D396 D399 D402 D408 H340:H381 H384 H386:H387 H389:H390 H392:H393 H395:H396 H398:H399 H401:H402 F411:H411 H412:H416 H418 H420 H422 H424 H426 H428 H432 H434:H438 H440 H442 H446 H448:H449 H451 H456 H458 H460 H462 H464 H466 H468 H470 H472 H474 H476 H478 H480 H482 H484 H486:H488 H490 H492 H494 H496:H497 H500:H501 H511 H513 H515 H517 H519 H521 H523:H525 H527">
    <cfRule type="cellIs" dxfId="42" priority="21" stopIfTrue="1" operator="equal">
      <formula>0</formula>
    </cfRule>
  </conditionalFormatting>
  <conditionalFormatting sqref="D405 H404:H410">
    <cfRule type="cellIs" dxfId="41" priority="6" stopIfTrue="1" operator="equal">
      <formula>0</formula>
    </cfRule>
  </conditionalFormatting>
  <conditionalFormatting sqref="D110:E110">
    <cfRule type="cellIs" dxfId="40" priority="55" stopIfTrue="1" operator="equal">
      <formula>0</formula>
    </cfRule>
  </conditionalFormatting>
  <conditionalFormatting sqref="D259:E259">
    <cfRule type="cellIs" dxfId="39" priority="43" stopIfTrue="1" operator="equal">
      <formula>0</formula>
    </cfRule>
  </conditionalFormatting>
  <conditionalFormatting sqref="D411:E411">
    <cfRule type="cellIs" dxfId="38" priority="24" stopIfTrue="1" operator="equal">
      <formula>0</formula>
    </cfRule>
  </conditionalFormatting>
  <conditionalFormatting sqref="F116 H116 F118 H118 F120 H120 F122 H122 F124 H124 F126 H126 F128 H128 F136 H136 F139 H139 F141 H141 F143 H143 F146 H146 F148 H148 F150 H150 F152 H152 F154 H154 F156 H156 F158 H158 F160 H160 F162 H162 F164 H164">
    <cfRule type="cellIs" dxfId="37" priority="53" stopIfTrue="1" operator="greaterThan">
      <formula>0</formula>
    </cfRule>
    <cfRule type="cellIs" dxfId="36" priority="54" stopIfTrue="1" operator="equal">
      <formula>0</formula>
    </cfRule>
  </conditionalFormatting>
  <conditionalFormatting sqref="F170">
    <cfRule type="cellIs" dxfId="35" priority="49" stopIfTrue="1" operator="equal">
      <formula>0</formula>
    </cfRule>
    <cfRule type="cellIs" dxfId="34" priority="48" stopIfTrue="1" operator="greaterThan">
      <formula>0</formula>
    </cfRule>
  </conditionalFormatting>
  <conditionalFormatting sqref="F265 H265 F267 H267 F269 H269 F271 H271 F273 H273 F275 H275 F277 H277 F285 H285 F288 H288 F290 H290 F295 H295 F297 H297 F299 H299 F301 H301 F303 H303 F305 H305 F307 H307 F309 H309 F311 H311 F313 H313">
    <cfRule type="cellIs" dxfId="33" priority="42" stopIfTrue="1" operator="equal">
      <formula>0</formula>
    </cfRule>
    <cfRule type="cellIs" dxfId="32" priority="41" stopIfTrue="1" operator="greaterThan">
      <formula>0</formula>
    </cfRule>
  </conditionalFormatting>
  <conditionalFormatting sqref="F292 H292">
    <cfRule type="cellIs" dxfId="31" priority="37" stopIfTrue="1" operator="equal">
      <formula>0</formula>
    </cfRule>
    <cfRule type="cellIs" dxfId="30" priority="36" stopIfTrue="1" operator="greaterThan">
      <formula>0</formula>
    </cfRule>
  </conditionalFormatting>
  <conditionalFormatting sqref="F319">
    <cfRule type="cellIs" dxfId="29" priority="31" stopIfTrue="1" operator="greaterThan">
      <formula>0</formula>
    </cfRule>
    <cfRule type="cellIs" dxfId="28" priority="32" stopIfTrue="1" operator="equal">
      <formula>0</formula>
    </cfRule>
  </conditionalFormatting>
  <conditionalFormatting sqref="F417 H417 F419 H419 F421 H421 F423 H423 F425 H425 F427 H427 F429 H429 F431 H431 F439 H439 F441 H441 F443 H443 F447 H447 F450 H450 F452 H452 F457 H457 F459 H459 F461 H461 F463 H463 F465 H465 F467 H467 F469 H469 F471 H471 F473 H473 F475 H475 F477 H477 F479 H479 F481 H481 F483 H483 H489 H491 H493 F495 H495 F498:F499 H498:H499 F502:F503 H502:H503 F506 H506 F510 H510 F512 H512 F514 F516 F518 F520 F526">
    <cfRule type="cellIs" dxfId="27" priority="22" stopIfTrue="1" operator="greaterThan">
      <formula>0</formula>
    </cfRule>
    <cfRule type="cellIs" dxfId="26" priority="23" stopIfTrue="1" operator="equal">
      <formula>0</formula>
    </cfRule>
  </conditionalFormatting>
  <conditionalFormatting sqref="F445 H445">
    <cfRule type="cellIs" dxfId="25" priority="9" stopIfTrue="1" operator="greaterThan">
      <formula>0</formula>
    </cfRule>
    <cfRule type="cellIs" dxfId="24" priority="10" stopIfTrue="1" operator="equal">
      <formula>0</formula>
    </cfRule>
  </conditionalFormatting>
  <conditionalFormatting sqref="F454 H454">
    <cfRule type="cellIs" dxfId="23" priority="2" stopIfTrue="1" operator="greaterThan">
      <formula>0</formula>
    </cfRule>
    <cfRule type="cellIs" dxfId="22" priority="3" stopIfTrue="1" operator="equal">
      <formula>0</formula>
    </cfRule>
  </conditionalFormatting>
  <conditionalFormatting sqref="F489 F491 F493">
    <cfRule type="cellIs" dxfId="21" priority="7" stopIfTrue="1" operator="greaterThan">
      <formula>0</formula>
    </cfRule>
    <cfRule type="cellIs" dxfId="20" priority="8" stopIfTrue="1" operator="equal">
      <formula>0</formula>
    </cfRule>
  </conditionalFormatting>
  <conditionalFormatting sqref="H1:H34">
    <cfRule type="cellIs" dxfId="19" priority="56" stopIfTrue="1" operator="equal">
      <formula>0</formula>
    </cfRule>
  </conditionalFormatting>
  <conditionalFormatting sqref="H44:H80 H529:H65536">
    <cfRule type="cellIs" dxfId="18" priority="58" stopIfTrue="1" operator="equal">
      <formula>0</formula>
    </cfRule>
  </conditionalFormatting>
  <conditionalFormatting sqref="H167:H169 H171">
    <cfRule type="cellIs" dxfId="17" priority="47" stopIfTrue="1" operator="equal">
      <formula>0</formula>
    </cfRule>
  </conditionalFormatting>
  <conditionalFormatting sqref="H170">
    <cfRule type="cellIs" dxfId="16" priority="45" stopIfTrue="1" operator="greaterThan">
      <formula>0</formula>
    </cfRule>
    <cfRule type="cellIs" dxfId="15" priority="46" stopIfTrue="1" operator="equal">
      <formula>0</formula>
    </cfRule>
  </conditionalFormatting>
  <conditionalFormatting sqref="H187:H229">
    <cfRule type="cellIs" dxfId="14" priority="26" stopIfTrue="1" operator="equal">
      <formula>0</formula>
    </cfRule>
  </conditionalFormatting>
  <conditionalFormatting sqref="H316:H318 H320">
    <cfRule type="cellIs" dxfId="13" priority="30" stopIfTrue="1" operator="equal">
      <formula>0</formula>
    </cfRule>
  </conditionalFormatting>
  <conditionalFormatting sqref="H319">
    <cfRule type="cellIs" dxfId="12" priority="28" stopIfTrue="1" operator="greaterThan">
      <formula>0</formula>
    </cfRule>
    <cfRule type="cellIs" dxfId="11" priority="29" stopIfTrue="1" operator="equal">
      <formula>0</formula>
    </cfRule>
  </conditionalFormatting>
  <conditionalFormatting sqref="H505 H507:H509">
    <cfRule type="cellIs" dxfId="10" priority="5" stopIfTrue="1" operator="equal">
      <formula>0</formula>
    </cfRule>
  </conditionalFormatting>
  <conditionalFormatting sqref="H514">
    <cfRule type="cellIs" dxfId="9" priority="20" stopIfTrue="1" operator="equal">
      <formula>0</formula>
    </cfRule>
    <cfRule type="cellIs" dxfId="8" priority="19" stopIfTrue="1" operator="greaterThan">
      <formula>0</formula>
    </cfRule>
  </conditionalFormatting>
  <conditionalFormatting sqref="H516">
    <cfRule type="cellIs" dxfId="7" priority="18" stopIfTrue="1" operator="equal">
      <formula>0</formula>
    </cfRule>
    <cfRule type="cellIs" dxfId="6" priority="17" stopIfTrue="1" operator="greaterThan">
      <formula>0</formula>
    </cfRule>
  </conditionalFormatting>
  <conditionalFormatting sqref="H518">
    <cfRule type="cellIs" dxfId="5" priority="16" stopIfTrue="1" operator="equal">
      <formula>0</formula>
    </cfRule>
    <cfRule type="cellIs" dxfId="4" priority="15" stopIfTrue="1" operator="greaterThan">
      <formula>0</formula>
    </cfRule>
  </conditionalFormatting>
  <conditionalFormatting sqref="H520">
    <cfRule type="cellIs" dxfId="3" priority="14" stopIfTrue="1" operator="equal">
      <formula>0</formula>
    </cfRule>
    <cfRule type="cellIs" dxfId="2" priority="13" stopIfTrue="1" operator="greaterThan">
      <formula>0</formula>
    </cfRule>
  </conditionalFormatting>
  <conditionalFormatting sqref="H526">
    <cfRule type="cellIs" dxfId="1" priority="12" stopIfTrue="1" operator="equal">
      <formula>0</formula>
    </cfRule>
    <cfRule type="cellIs" dxfId="0" priority="11" stopIfTrue="1" operator="greaterThan">
      <formula>0</formula>
    </cfRule>
  </conditionalFormatting>
  <pageMargins left="1.1811023622047245" right="0.4" top="0.49" bottom="0.59055118110236227" header="0.39370078740157483" footer="0.39370078740157483"/>
  <pageSetup paperSize="9" scale="83" orientation="portrait" useFirstPageNumber="1" r:id="rId1"/>
  <headerFooter alignWithMargins="0">
    <oddFooter>&amp;C&amp;"SSPalatino,Običajno"&amp;10&amp;P/&amp;N</oddFooter>
  </headerFooter>
  <rowBreaks count="1" manualBreakCount="1">
    <brk id="33" max="7"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00F3EF-4A1D-44C4-837C-B0B4E0CC9819}">
  <sheetPr>
    <tabColor rgb="FF00B050"/>
  </sheetPr>
  <dimension ref="A1:F213"/>
  <sheetViews>
    <sheetView view="pageBreakPreview" topLeftCell="A196" zoomScaleNormal="100" zoomScaleSheetLayoutView="100" workbookViewId="0">
      <selection activeCell="E209" sqref="E209"/>
    </sheetView>
  </sheetViews>
  <sheetFormatPr defaultRowHeight="13.2"/>
  <cols>
    <col min="1" max="1" width="9.44140625" style="427" customWidth="1"/>
    <col min="2" max="2" width="29.21875" style="427" customWidth="1"/>
    <col min="3" max="3" width="11.109375" style="427" customWidth="1"/>
    <col min="4" max="4" width="8.88671875" style="427"/>
    <col min="5" max="5" width="11.5546875" style="427" customWidth="1"/>
    <col min="6" max="6" width="18.88671875" style="427" customWidth="1"/>
    <col min="7" max="256" width="8.88671875" style="427"/>
    <col min="257" max="257" width="9.44140625" style="427" customWidth="1"/>
    <col min="258" max="258" width="29.21875" style="427" customWidth="1"/>
    <col min="259" max="259" width="11.109375" style="427" customWidth="1"/>
    <col min="260" max="260" width="8.88671875" style="427"/>
    <col min="261" max="261" width="11.5546875" style="427" customWidth="1"/>
    <col min="262" max="262" width="18.88671875" style="427" customWidth="1"/>
    <col min="263" max="512" width="8.88671875" style="427"/>
    <col min="513" max="513" width="9.44140625" style="427" customWidth="1"/>
    <col min="514" max="514" width="29.21875" style="427" customWidth="1"/>
    <col min="515" max="515" width="11.109375" style="427" customWidth="1"/>
    <col min="516" max="516" width="8.88671875" style="427"/>
    <col min="517" max="517" width="11.5546875" style="427" customWidth="1"/>
    <col min="518" max="518" width="18.88671875" style="427" customWidth="1"/>
    <col min="519" max="768" width="8.88671875" style="427"/>
    <col min="769" max="769" width="9.44140625" style="427" customWidth="1"/>
    <col min="770" max="770" width="29.21875" style="427" customWidth="1"/>
    <col min="771" max="771" width="11.109375" style="427" customWidth="1"/>
    <col min="772" max="772" width="8.88671875" style="427"/>
    <col min="773" max="773" width="11.5546875" style="427" customWidth="1"/>
    <col min="774" max="774" width="18.88671875" style="427" customWidth="1"/>
    <col min="775" max="1024" width="8.88671875" style="427"/>
    <col min="1025" max="1025" width="9.44140625" style="427" customWidth="1"/>
    <col min="1026" max="1026" width="29.21875" style="427" customWidth="1"/>
    <col min="1027" max="1027" width="11.109375" style="427" customWidth="1"/>
    <col min="1028" max="1028" width="8.88671875" style="427"/>
    <col min="1029" max="1029" width="11.5546875" style="427" customWidth="1"/>
    <col min="1030" max="1030" width="18.88671875" style="427" customWidth="1"/>
    <col min="1031" max="1280" width="8.88671875" style="427"/>
    <col min="1281" max="1281" width="9.44140625" style="427" customWidth="1"/>
    <col min="1282" max="1282" width="29.21875" style="427" customWidth="1"/>
    <col min="1283" max="1283" width="11.109375" style="427" customWidth="1"/>
    <col min="1284" max="1284" width="8.88671875" style="427"/>
    <col min="1285" max="1285" width="11.5546875" style="427" customWidth="1"/>
    <col min="1286" max="1286" width="18.88671875" style="427" customWidth="1"/>
    <col min="1287" max="1536" width="8.88671875" style="427"/>
    <col min="1537" max="1537" width="9.44140625" style="427" customWidth="1"/>
    <col min="1538" max="1538" width="29.21875" style="427" customWidth="1"/>
    <col min="1539" max="1539" width="11.109375" style="427" customWidth="1"/>
    <col min="1540" max="1540" width="8.88671875" style="427"/>
    <col min="1541" max="1541" width="11.5546875" style="427" customWidth="1"/>
    <col min="1542" max="1542" width="18.88671875" style="427" customWidth="1"/>
    <col min="1543" max="1792" width="8.88671875" style="427"/>
    <col min="1793" max="1793" width="9.44140625" style="427" customWidth="1"/>
    <col min="1794" max="1794" width="29.21875" style="427" customWidth="1"/>
    <col min="1795" max="1795" width="11.109375" style="427" customWidth="1"/>
    <col min="1796" max="1796" width="8.88671875" style="427"/>
    <col min="1797" max="1797" width="11.5546875" style="427" customWidth="1"/>
    <col min="1798" max="1798" width="18.88671875" style="427" customWidth="1"/>
    <col min="1799" max="2048" width="8.88671875" style="427"/>
    <col min="2049" max="2049" width="9.44140625" style="427" customWidth="1"/>
    <col min="2050" max="2050" width="29.21875" style="427" customWidth="1"/>
    <col min="2051" max="2051" width="11.109375" style="427" customWidth="1"/>
    <col min="2052" max="2052" width="8.88671875" style="427"/>
    <col min="2053" max="2053" width="11.5546875" style="427" customWidth="1"/>
    <col min="2054" max="2054" width="18.88671875" style="427" customWidth="1"/>
    <col min="2055" max="2304" width="8.88671875" style="427"/>
    <col min="2305" max="2305" width="9.44140625" style="427" customWidth="1"/>
    <col min="2306" max="2306" width="29.21875" style="427" customWidth="1"/>
    <col min="2307" max="2307" width="11.109375" style="427" customWidth="1"/>
    <col min="2308" max="2308" width="8.88671875" style="427"/>
    <col min="2309" max="2309" width="11.5546875" style="427" customWidth="1"/>
    <col min="2310" max="2310" width="18.88671875" style="427" customWidth="1"/>
    <col min="2311" max="2560" width="8.88671875" style="427"/>
    <col min="2561" max="2561" width="9.44140625" style="427" customWidth="1"/>
    <col min="2562" max="2562" width="29.21875" style="427" customWidth="1"/>
    <col min="2563" max="2563" width="11.109375" style="427" customWidth="1"/>
    <col min="2564" max="2564" width="8.88671875" style="427"/>
    <col min="2565" max="2565" width="11.5546875" style="427" customWidth="1"/>
    <col min="2566" max="2566" width="18.88671875" style="427" customWidth="1"/>
    <col min="2567" max="2816" width="8.88671875" style="427"/>
    <col min="2817" max="2817" width="9.44140625" style="427" customWidth="1"/>
    <col min="2818" max="2818" width="29.21875" style="427" customWidth="1"/>
    <col min="2819" max="2819" width="11.109375" style="427" customWidth="1"/>
    <col min="2820" max="2820" width="8.88671875" style="427"/>
    <col min="2821" max="2821" width="11.5546875" style="427" customWidth="1"/>
    <col min="2822" max="2822" width="18.88671875" style="427" customWidth="1"/>
    <col min="2823" max="3072" width="8.88671875" style="427"/>
    <col min="3073" max="3073" width="9.44140625" style="427" customWidth="1"/>
    <col min="3074" max="3074" width="29.21875" style="427" customWidth="1"/>
    <col min="3075" max="3075" width="11.109375" style="427" customWidth="1"/>
    <col min="3076" max="3076" width="8.88671875" style="427"/>
    <col min="3077" max="3077" width="11.5546875" style="427" customWidth="1"/>
    <col min="3078" max="3078" width="18.88671875" style="427" customWidth="1"/>
    <col min="3079" max="3328" width="8.88671875" style="427"/>
    <col min="3329" max="3329" width="9.44140625" style="427" customWidth="1"/>
    <col min="3330" max="3330" width="29.21875" style="427" customWidth="1"/>
    <col min="3331" max="3331" width="11.109375" style="427" customWidth="1"/>
    <col min="3332" max="3332" width="8.88671875" style="427"/>
    <col min="3333" max="3333" width="11.5546875" style="427" customWidth="1"/>
    <col min="3334" max="3334" width="18.88671875" style="427" customWidth="1"/>
    <col min="3335" max="3584" width="8.88671875" style="427"/>
    <col min="3585" max="3585" width="9.44140625" style="427" customWidth="1"/>
    <col min="3586" max="3586" width="29.21875" style="427" customWidth="1"/>
    <col min="3587" max="3587" width="11.109375" style="427" customWidth="1"/>
    <col min="3588" max="3588" width="8.88671875" style="427"/>
    <col min="3589" max="3589" width="11.5546875" style="427" customWidth="1"/>
    <col min="3590" max="3590" width="18.88671875" style="427" customWidth="1"/>
    <col min="3591" max="3840" width="8.88671875" style="427"/>
    <col min="3841" max="3841" width="9.44140625" style="427" customWidth="1"/>
    <col min="3842" max="3842" width="29.21875" style="427" customWidth="1"/>
    <col min="3843" max="3843" width="11.109375" style="427" customWidth="1"/>
    <col min="3844" max="3844" width="8.88671875" style="427"/>
    <col min="3845" max="3845" width="11.5546875" style="427" customWidth="1"/>
    <col min="3846" max="3846" width="18.88671875" style="427" customWidth="1"/>
    <col min="3847" max="4096" width="8.88671875" style="427"/>
    <col min="4097" max="4097" width="9.44140625" style="427" customWidth="1"/>
    <col min="4098" max="4098" width="29.21875" style="427" customWidth="1"/>
    <col min="4099" max="4099" width="11.109375" style="427" customWidth="1"/>
    <col min="4100" max="4100" width="8.88671875" style="427"/>
    <col min="4101" max="4101" width="11.5546875" style="427" customWidth="1"/>
    <col min="4102" max="4102" width="18.88671875" style="427" customWidth="1"/>
    <col min="4103" max="4352" width="8.88671875" style="427"/>
    <col min="4353" max="4353" width="9.44140625" style="427" customWidth="1"/>
    <col min="4354" max="4354" width="29.21875" style="427" customWidth="1"/>
    <col min="4355" max="4355" width="11.109375" style="427" customWidth="1"/>
    <col min="4356" max="4356" width="8.88671875" style="427"/>
    <col min="4357" max="4357" width="11.5546875" style="427" customWidth="1"/>
    <col min="4358" max="4358" width="18.88671875" style="427" customWidth="1"/>
    <col min="4359" max="4608" width="8.88671875" style="427"/>
    <col min="4609" max="4609" width="9.44140625" style="427" customWidth="1"/>
    <col min="4610" max="4610" width="29.21875" style="427" customWidth="1"/>
    <col min="4611" max="4611" width="11.109375" style="427" customWidth="1"/>
    <col min="4612" max="4612" width="8.88671875" style="427"/>
    <col min="4613" max="4613" width="11.5546875" style="427" customWidth="1"/>
    <col min="4614" max="4614" width="18.88671875" style="427" customWidth="1"/>
    <col min="4615" max="4864" width="8.88671875" style="427"/>
    <col min="4865" max="4865" width="9.44140625" style="427" customWidth="1"/>
    <col min="4866" max="4866" width="29.21875" style="427" customWidth="1"/>
    <col min="4867" max="4867" width="11.109375" style="427" customWidth="1"/>
    <col min="4868" max="4868" width="8.88671875" style="427"/>
    <col min="4869" max="4869" width="11.5546875" style="427" customWidth="1"/>
    <col min="4870" max="4870" width="18.88671875" style="427" customWidth="1"/>
    <col min="4871" max="5120" width="8.88671875" style="427"/>
    <col min="5121" max="5121" width="9.44140625" style="427" customWidth="1"/>
    <col min="5122" max="5122" width="29.21875" style="427" customWidth="1"/>
    <col min="5123" max="5123" width="11.109375" style="427" customWidth="1"/>
    <col min="5124" max="5124" width="8.88671875" style="427"/>
    <col min="5125" max="5125" width="11.5546875" style="427" customWidth="1"/>
    <col min="5126" max="5126" width="18.88671875" style="427" customWidth="1"/>
    <col min="5127" max="5376" width="8.88671875" style="427"/>
    <col min="5377" max="5377" width="9.44140625" style="427" customWidth="1"/>
    <col min="5378" max="5378" width="29.21875" style="427" customWidth="1"/>
    <col min="5379" max="5379" width="11.109375" style="427" customWidth="1"/>
    <col min="5380" max="5380" width="8.88671875" style="427"/>
    <col min="5381" max="5381" width="11.5546875" style="427" customWidth="1"/>
    <col min="5382" max="5382" width="18.88671875" style="427" customWidth="1"/>
    <col min="5383" max="5632" width="8.88671875" style="427"/>
    <col min="5633" max="5633" width="9.44140625" style="427" customWidth="1"/>
    <col min="5634" max="5634" width="29.21875" style="427" customWidth="1"/>
    <col min="5635" max="5635" width="11.109375" style="427" customWidth="1"/>
    <col min="5636" max="5636" width="8.88671875" style="427"/>
    <col min="5637" max="5637" width="11.5546875" style="427" customWidth="1"/>
    <col min="5638" max="5638" width="18.88671875" style="427" customWidth="1"/>
    <col min="5639" max="5888" width="8.88671875" style="427"/>
    <col min="5889" max="5889" width="9.44140625" style="427" customWidth="1"/>
    <col min="5890" max="5890" width="29.21875" style="427" customWidth="1"/>
    <col min="5891" max="5891" width="11.109375" style="427" customWidth="1"/>
    <col min="5892" max="5892" width="8.88671875" style="427"/>
    <col min="5893" max="5893" width="11.5546875" style="427" customWidth="1"/>
    <col min="5894" max="5894" width="18.88671875" style="427" customWidth="1"/>
    <col min="5895" max="6144" width="8.88671875" style="427"/>
    <col min="6145" max="6145" width="9.44140625" style="427" customWidth="1"/>
    <col min="6146" max="6146" width="29.21875" style="427" customWidth="1"/>
    <col min="6147" max="6147" width="11.109375" style="427" customWidth="1"/>
    <col min="6148" max="6148" width="8.88671875" style="427"/>
    <col min="6149" max="6149" width="11.5546875" style="427" customWidth="1"/>
    <col min="6150" max="6150" width="18.88671875" style="427" customWidth="1"/>
    <col min="6151" max="6400" width="8.88671875" style="427"/>
    <col min="6401" max="6401" width="9.44140625" style="427" customWidth="1"/>
    <col min="6402" max="6402" width="29.21875" style="427" customWidth="1"/>
    <col min="6403" max="6403" width="11.109375" style="427" customWidth="1"/>
    <col min="6404" max="6404" width="8.88671875" style="427"/>
    <col min="6405" max="6405" width="11.5546875" style="427" customWidth="1"/>
    <col min="6406" max="6406" width="18.88671875" style="427" customWidth="1"/>
    <col min="6407" max="6656" width="8.88671875" style="427"/>
    <col min="6657" max="6657" width="9.44140625" style="427" customWidth="1"/>
    <col min="6658" max="6658" width="29.21875" style="427" customWidth="1"/>
    <col min="6659" max="6659" width="11.109375" style="427" customWidth="1"/>
    <col min="6660" max="6660" width="8.88671875" style="427"/>
    <col min="6661" max="6661" width="11.5546875" style="427" customWidth="1"/>
    <col min="6662" max="6662" width="18.88671875" style="427" customWidth="1"/>
    <col min="6663" max="6912" width="8.88671875" style="427"/>
    <col min="6913" max="6913" width="9.44140625" style="427" customWidth="1"/>
    <col min="6914" max="6914" width="29.21875" style="427" customWidth="1"/>
    <col min="6915" max="6915" width="11.109375" style="427" customWidth="1"/>
    <col min="6916" max="6916" width="8.88671875" style="427"/>
    <col min="6917" max="6917" width="11.5546875" style="427" customWidth="1"/>
    <col min="6918" max="6918" width="18.88671875" style="427" customWidth="1"/>
    <col min="6919" max="7168" width="8.88671875" style="427"/>
    <col min="7169" max="7169" width="9.44140625" style="427" customWidth="1"/>
    <col min="7170" max="7170" width="29.21875" style="427" customWidth="1"/>
    <col min="7171" max="7171" width="11.109375" style="427" customWidth="1"/>
    <col min="7172" max="7172" width="8.88671875" style="427"/>
    <col min="7173" max="7173" width="11.5546875" style="427" customWidth="1"/>
    <col min="7174" max="7174" width="18.88671875" style="427" customWidth="1"/>
    <col min="7175" max="7424" width="8.88671875" style="427"/>
    <col min="7425" max="7425" width="9.44140625" style="427" customWidth="1"/>
    <col min="7426" max="7426" width="29.21875" style="427" customWidth="1"/>
    <col min="7427" max="7427" width="11.109375" style="427" customWidth="1"/>
    <col min="7428" max="7428" width="8.88671875" style="427"/>
    <col min="7429" max="7429" width="11.5546875" style="427" customWidth="1"/>
    <col min="7430" max="7430" width="18.88671875" style="427" customWidth="1"/>
    <col min="7431" max="7680" width="8.88671875" style="427"/>
    <col min="7681" max="7681" width="9.44140625" style="427" customWidth="1"/>
    <col min="7682" max="7682" width="29.21875" style="427" customWidth="1"/>
    <col min="7683" max="7683" width="11.109375" style="427" customWidth="1"/>
    <col min="7684" max="7684" width="8.88671875" style="427"/>
    <col min="7685" max="7685" width="11.5546875" style="427" customWidth="1"/>
    <col min="7686" max="7686" width="18.88671875" style="427" customWidth="1"/>
    <col min="7687" max="7936" width="8.88671875" style="427"/>
    <col min="7937" max="7937" width="9.44140625" style="427" customWidth="1"/>
    <col min="7938" max="7938" width="29.21875" style="427" customWidth="1"/>
    <col min="7939" max="7939" width="11.109375" style="427" customWidth="1"/>
    <col min="7940" max="7940" width="8.88671875" style="427"/>
    <col min="7941" max="7941" width="11.5546875" style="427" customWidth="1"/>
    <col min="7942" max="7942" width="18.88671875" style="427" customWidth="1"/>
    <col min="7943" max="8192" width="8.88671875" style="427"/>
    <col min="8193" max="8193" width="9.44140625" style="427" customWidth="1"/>
    <col min="8194" max="8194" width="29.21875" style="427" customWidth="1"/>
    <col min="8195" max="8195" width="11.109375" style="427" customWidth="1"/>
    <col min="8196" max="8196" width="8.88671875" style="427"/>
    <col min="8197" max="8197" width="11.5546875" style="427" customWidth="1"/>
    <col min="8198" max="8198" width="18.88671875" style="427" customWidth="1"/>
    <col min="8199" max="8448" width="8.88671875" style="427"/>
    <col min="8449" max="8449" width="9.44140625" style="427" customWidth="1"/>
    <col min="8450" max="8450" width="29.21875" style="427" customWidth="1"/>
    <col min="8451" max="8451" width="11.109375" style="427" customWidth="1"/>
    <col min="8452" max="8452" width="8.88671875" style="427"/>
    <col min="8453" max="8453" width="11.5546875" style="427" customWidth="1"/>
    <col min="8454" max="8454" width="18.88671875" style="427" customWidth="1"/>
    <col min="8455" max="8704" width="8.88671875" style="427"/>
    <col min="8705" max="8705" width="9.44140625" style="427" customWidth="1"/>
    <col min="8706" max="8706" width="29.21875" style="427" customWidth="1"/>
    <col min="8707" max="8707" width="11.109375" style="427" customWidth="1"/>
    <col min="8708" max="8708" width="8.88671875" style="427"/>
    <col min="8709" max="8709" width="11.5546875" style="427" customWidth="1"/>
    <col min="8710" max="8710" width="18.88671875" style="427" customWidth="1"/>
    <col min="8711" max="8960" width="8.88671875" style="427"/>
    <col min="8961" max="8961" width="9.44140625" style="427" customWidth="1"/>
    <col min="8962" max="8962" width="29.21875" style="427" customWidth="1"/>
    <col min="8963" max="8963" width="11.109375" style="427" customWidth="1"/>
    <col min="8964" max="8964" width="8.88671875" style="427"/>
    <col min="8965" max="8965" width="11.5546875" style="427" customWidth="1"/>
    <col min="8966" max="8966" width="18.88671875" style="427" customWidth="1"/>
    <col min="8967" max="9216" width="8.88671875" style="427"/>
    <col min="9217" max="9217" width="9.44140625" style="427" customWidth="1"/>
    <col min="9218" max="9218" width="29.21875" style="427" customWidth="1"/>
    <col min="9219" max="9219" width="11.109375" style="427" customWidth="1"/>
    <col min="9220" max="9220" width="8.88671875" style="427"/>
    <col min="9221" max="9221" width="11.5546875" style="427" customWidth="1"/>
    <col min="9222" max="9222" width="18.88671875" style="427" customWidth="1"/>
    <col min="9223" max="9472" width="8.88671875" style="427"/>
    <col min="9473" max="9473" width="9.44140625" style="427" customWidth="1"/>
    <col min="9474" max="9474" width="29.21875" style="427" customWidth="1"/>
    <col min="9475" max="9475" width="11.109375" style="427" customWidth="1"/>
    <col min="9476" max="9476" width="8.88671875" style="427"/>
    <col min="9477" max="9477" width="11.5546875" style="427" customWidth="1"/>
    <col min="9478" max="9478" width="18.88671875" style="427" customWidth="1"/>
    <col min="9479" max="9728" width="8.88671875" style="427"/>
    <col min="9729" max="9729" width="9.44140625" style="427" customWidth="1"/>
    <col min="9730" max="9730" width="29.21875" style="427" customWidth="1"/>
    <col min="9731" max="9731" width="11.109375" style="427" customWidth="1"/>
    <col min="9732" max="9732" width="8.88671875" style="427"/>
    <col min="9733" max="9733" width="11.5546875" style="427" customWidth="1"/>
    <col min="9734" max="9734" width="18.88671875" style="427" customWidth="1"/>
    <col min="9735" max="9984" width="8.88671875" style="427"/>
    <col min="9985" max="9985" width="9.44140625" style="427" customWidth="1"/>
    <col min="9986" max="9986" width="29.21875" style="427" customWidth="1"/>
    <col min="9987" max="9987" width="11.109375" style="427" customWidth="1"/>
    <col min="9988" max="9988" width="8.88671875" style="427"/>
    <col min="9989" max="9989" width="11.5546875" style="427" customWidth="1"/>
    <col min="9990" max="9990" width="18.88671875" style="427" customWidth="1"/>
    <col min="9991" max="10240" width="8.88671875" style="427"/>
    <col min="10241" max="10241" width="9.44140625" style="427" customWidth="1"/>
    <col min="10242" max="10242" width="29.21875" style="427" customWidth="1"/>
    <col min="10243" max="10243" width="11.109375" style="427" customWidth="1"/>
    <col min="10244" max="10244" width="8.88671875" style="427"/>
    <col min="10245" max="10245" width="11.5546875" style="427" customWidth="1"/>
    <col min="10246" max="10246" width="18.88671875" style="427" customWidth="1"/>
    <col min="10247" max="10496" width="8.88671875" style="427"/>
    <col min="10497" max="10497" width="9.44140625" style="427" customWidth="1"/>
    <col min="10498" max="10498" width="29.21875" style="427" customWidth="1"/>
    <col min="10499" max="10499" width="11.109375" style="427" customWidth="1"/>
    <col min="10500" max="10500" width="8.88671875" style="427"/>
    <col min="10501" max="10501" width="11.5546875" style="427" customWidth="1"/>
    <col min="10502" max="10502" width="18.88671875" style="427" customWidth="1"/>
    <col min="10503" max="10752" width="8.88671875" style="427"/>
    <col min="10753" max="10753" width="9.44140625" style="427" customWidth="1"/>
    <col min="10754" max="10754" width="29.21875" style="427" customWidth="1"/>
    <col min="10755" max="10755" width="11.109375" style="427" customWidth="1"/>
    <col min="10756" max="10756" width="8.88671875" style="427"/>
    <col min="10757" max="10757" width="11.5546875" style="427" customWidth="1"/>
    <col min="10758" max="10758" width="18.88671875" style="427" customWidth="1"/>
    <col min="10759" max="11008" width="8.88671875" style="427"/>
    <col min="11009" max="11009" width="9.44140625" style="427" customWidth="1"/>
    <col min="11010" max="11010" width="29.21875" style="427" customWidth="1"/>
    <col min="11011" max="11011" width="11.109375" style="427" customWidth="1"/>
    <col min="11012" max="11012" width="8.88671875" style="427"/>
    <col min="11013" max="11013" width="11.5546875" style="427" customWidth="1"/>
    <col min="11014" max="11014" width="18.88671875" style="427" customWidth="1"/>
    <col min="11015" max="11264" width="8.88671875" style="427"/>
    <col min="11265" max="11265" width="9.44140625" style="427" customWidth="1"/>
    <col min="11266" max="11266" width="29.21875" style="427" customWidth="1"/>
    <col min="11267" max="11267" width="11.109375" style="427" customWidth="1"/>
    <col min="11268" max="11268" width="8.88671875" style="427"/>
    <col min="11269" max="11269" width="11.5546875" style="427" customWidth="1"/>
    <col min="11270" max="11270" width="18.88671875" style="427" customWidth="1"/>
    <col min="11271" max="11520" width="8.88671875" style="427"/>
    <col min="11521" max="11521" width="9.44140625" style="427" customWidth="1"/>
    <col min="11522" max="11522" width="29.21875" style="427" customWidth="1"/>
    <col min="11523" max="11523" width="11.109375" style="427" customWidth="1"/>
    <col min="11524" max="11524" width="8.88671875" style="427"/>
    <col min="11525" max="11525" width="11.5546875" style="427" customWidth="1"/>
    <col min="11526" max="11526" width="18.88671875" style="427" customWidth="1"/>
    <col min="11527" max="11776" width="8.88671875" style="427"/>
    <col min="11777" max="11777" width="9.44140625" style="427" customWidth="1"/>
    <col min="11778" max="11778" width="29.21875" style="427" customWidth="1"/>
    <col min="11779" max="11779" width="11.109375" style="427" customWidth="1"/>
    <col min="11780" max="11780" width="8.88671875" style="427"/>
    <col min="11781" max="11781" width="11.5546875" style="427" customWidth="1"/>
    <col min="11782" max="11782" width="18.88671875" style="427" customWidth="1"/>
    <col min="11783" max="12032" width="8.88671875" style="427"/>
    <col min="12033" max="12033" width="9.44140625" style="427" customWidth="1"/>
    <col min="12034" max="12034" width="29.21875" style="427" customWidth="1"/>
    <col min="12035" max="12035" width="11.109375" style="427" customWidth="1"/>
    <col min="12036" max="12036" width="8.88671875" style="427"/>
    <col min="12037" max="12037" width="11.5546875" style="427" customWidth="1"/>
    <col min="12038" max="12038" width="18.88671875" style="427" customWidth="1"/>
    <col min="12039" max="12288" width="8.88671875" style="427"/>
    <col min="12289" max="12289" width="9.44140625" style="427" customWidth="1"/>
    <col min="12290" max="12290" width="29.21875" style="427" customWidth="1"/>
    <col min="12291" max="12291" width="11.109375" style="427" customWidth="1"/>
    <col min="12292" max="12292" width="8.88671875" style="427"/>
    <col min="12293" max="12293" width="11.5546875" style="427" customWidth="1"/>
    <col min="12294" max="12294" width="18.88671875" style="427" customWidth="1"/>
    <col min="12295" max="12544" width="8.88671875" style="427"/>
    <col min="12545" max="12545" width="9.44140625" style="427" customWidth="1"/>
    <col min="12546" max="12546" width="29.21875" style="427" customWidth="1"/>
    <col min="12547" max="12547" width="11.109375" style="427" customWidth="1"/>
    <col min="12548" max="12548" width="8.88671875" style="427"/>
    <col min="12549" max="12549" width="11.5546875" style="427" customWidth="1"/>
    <col min="12550" max="12550" width="18.88671875" style="427" customWidth="1"/>
    <col min="12551" max="12800" width="8.88671875" style="427"/>
    <col min="12801" max="12801" width="9.44140625" style="427" customWidth="1"/>
    <col min="12802" max="12802" width="29.21875" style="427" customWidth="1"/>
    <col min="12803" max="12803" width="11.109375" style="427" customWidth="1"/>
    <col min="12804" max="12804" width="8.88671875" style="427"/>
    <col min="12805" max="12805" width="11.5546875" style="427" customWidth="1"/>
    <col min="12806" max="12806" width="18.88671875" style="427" customWidth="1"/>
    <col min="12807" max="13056" width="8.88671875" style="427"/>
    <col min="13057" max="13057" width="9.44140625" style="427" customWidth="1"/>
    <col min="13058" max="13058" width="29.21875" style="427" customWidth="1"/>
    <col min="13059" max="13059" width="11.109375" style="427" customWidth="1"/>
    <col min="13060" max="13060" width="8.88671875" style="427"/>
    <col min="13061" max="13061" width="11.5546875" style="427" customWidth="1"/>
    <col min="13062" max="13062" width="18.88671875" style="427" customWidth="1"/>
    <col min="13063" max="13312" width="8.88671875" style="427"/>
    <col min="13313" max="13313" width="9.44140625" style="427" customWidth="1"/>
    <col min="13314" max="13314" width="29.21875" style="427" customWidth="1"/>
    <col min="13315" max="13315" width="11.109375" style="427" customWidth="1"/>
    <col min="13316" max="13316" width="8.88671875" style="427"/>
    <col min="13317" max="13317" width="11.5546875" style="427" customWidth="1"/>
    <col min="13318" max="13318" width="18.88671875" style="427" customWidth="1"/>
    <col min="13319" max="13568" width="8.88671875" style="427"/>
    <col min="13569" max="13569" width="9.44140625" style="427" customWidth="1"/>
    <col min="13570" max="13570" width="29.21875" style="427" customWidth="1"/>
    <col min="13571" max="13571" width="11.109375" style="427" customWidth="1"/>
    <col min="13572" max="13572" width="8.88671875" style="427"/>
    <col min="13573" max="13573" width="11.5546875" style="427" customWidth="1"/>
    <col min="13574" max="13574" width="18.88671875" style="427" customWidth="1"/>
    <col min="13575" max="13824" width="8.88671875" style="427"/>
    <col min="13825" max="13825" width="9.44140625" style="427" customWidth="1"/>
    <col min="13826" max="13826" width="29.21875" style="427" customWidth="1"/>
    <col min="13827" max="13827" width="11.109375" style="427" customWidth="1"/>
    <col min="13828" max="13828" width="8.88671875" style="427"/>
    <col min="13829" max="13829" width="11.5546875" style="427" customWidth="1"/>
    <col min="13830" max="13830" width="18.88671875" style="427" customWidth="1"/>
    <col min="13831" max="14080" width="8.88671875" style="427"/>
    <col min="14081" max="14081" width="9.44140625" style="427" customWidth="1"/>
    <col min="14082" max="14082" width="29.21875" style="427" customWidth="1"/>
    <col min="14083" max="14083" width="11.109375" style="427" customWidth="1"/>
    <col min="14084" max="14084" width="8.88671875" style="427"/>
    <col min="14085" max="14085" width="11.5546875" style="427" customWidth="1"/>
    <col min="14086" max="14086" width="18.88671875" style="427" customWidth="1"/>
    <col min="14087" max="14336" width="8.88671875" style="427"/>
    <col min="14337" max="14337" width="9.44140625" style="427" customWidth="1"/>
    <col min="14338" max="14338" width="29.21875" style="427" customWidth="1"/>
    <col min="14339" max="14339" width="11.109375" style="427" customWidth="1"/>
    <col min="14340" max="14340" width="8.88671875" style="427"/>
    <col min="14341" max="14341" width="11.5546875" style="427" customWidth="1"/>
    <col min="14342" max="14342" width="18.88671875" style="427" customWidth="1"/>
    <col min="14343" max="14592" width="8.88671875" style="427"/>
    <col min="14593" max="14593" width="9.44140625" style="427" customWidth="1"/>
    <col min="14594" max="14594" width="29.21875" style="427" customWidth="1"/>
    <col min="14595" max="14595" width="11.109375" style="427" customWidth="1"/>
    <col min="14596" max="14596" width="8.88671875" style="427"/>
    <col min="14597" max="14597" width="11.5546875" style="427" customWidth="1"/>
    <col min="14598" max="14598" width="18.88671875" style="427" customWidth="1"/>
    <col min="14599" max="14848" width="8.88671875" style="427"/>
    <col min="14849" max="14849" width="9.44140625" style="427" customWidth="1"/>
    <col min="14850" max="14850" width="29.21875" style="427" customWidth="1"/>
    <col min="14851" max="14851" width="11.109375" style="427" customWidth="1"/>
    <col min="14852" max="14852" width="8.88671875" style="427"/>
    <col min="14853" max="14853" width="11.5546875" style="427" customWidth="1"/>
    <col min="14854" max="14854" width="18.88671875" style="427" customWidth="1"/>
    <col min="14855" max="15104" width="8.88671875" style="427"/>
    <col min="15105" max="15105" width="9.44140625" style="427" customWidth="1"/>
    <col min="15106" max="15106" width="29.21875" style="427" customWidth="1"/>
    <col min="15107" max="15107" width="11.109375" style="427" customWidth="1"/>
    <col min="15108" max="15108" width="8.88671875" style="427"/>
    <col min="15109" max="15109" width="11.5546875" style="427" customWidth="1"/>
    <col min="15110" max="15110" width="18.88671875" style="427" customWidth="1"/>
    <col min="15111" max="15360" width="8.88671875" style="427"/>
    <col min="15361" max="15361" width="9.44140625" style="427" customWidth="1"/>
    <col min="15362" max="15362" width="29.21875" style="427" customWidth="1"/>
    <col min="15363" max="15363" width="11.109375" style="427" customWidth="1"/>
    <col min="15364" max="15364" width="8.88671875" style="427"/>
    <col min="15365" max="15365" width="11.5546875" style="427" customWidth="1"/>
    <col min="15366" max="15366" width="18.88671875" style="427" customWidth="1"/>
    <col min="15367" max="15616" width="8.88671875" style="427"/>
    <col min="15617" max="15617" width="9.44140625" style="427" customWidth="1"/>
    <col min="15618" max="15618" width="29.21875" style="427" customWidth="1"/>
    <col min="15619" max="15619" width="11.109375" style="427" customWidth="1"/>
    <col min="15620" max="15620" width="8.88671875" style="427"/>
    <col min="15621" max="15621" width="11.5546875" style="427" customWidth="1"/>
    <col min="15622" max="15622" width="18.88671875" style="427" customWidth="1"/>
    <col min="15623" max="15872" width="8.88671875" style="427"/>
    <col min="15873" max="15873" width="9.44140625" style="427" customWidth="1"/>
    <col min="15874" max="15874" width="29.21875" style="427" customWidth="1"/>
    <col min="15875" max="15875" width="11.109375" style="427" customWidth="1"/>
    <col min="15876" max="15876" width="8.88671875" style="427"/>
    <col min="15877" max="15877" width="11.5546875" style="427" customWidth="1"/>
    <col min="15878" max="15878" width="18.88671875" style="427" customWidth="1"/>
    <col min="15879" max="16128" width="8.88671875" style="427"/>
    <col min="16129" max="16129" width="9.44140625" style="427" customWidth="1"/>
    <col min="16130" max="16130" width="29.21875" style="427" customWidth="1"/>
    <col min="16131" max="16131" width="11.109375" style="427" customWidth="1"/>
    <col min="16132" max="16132" width="8.88671875" style="427"/>
    <col min="16133" max="16133" width="11.5546875" style="427" customWidth="1"/>
    <col min="16134" max="16134" width="18.88671875" style="427" customWidth="1"/>
    <col min="16135" max="16384" width="8.88671875" style="427"/>
  </cols>
  <sheetData>
    <row r="1" spans="1:6" s="1164" customFormat="1"/>
    <row r="2" spans="1:6" s="1164" customFormat="1" ht="66.75" customHeight="1">
      <c r="A2" s="1174" t="s">
        <v>976</v>
      </c>
      <c r="B2" s="1422" t="s">
        <v>1347</v>
      </c>
      <c r="C2" s="1422"/>
      <c r="D2" s="1422"/>
      <c r="E2" s="1422"/>
      <c r="F2" s="1422"/>
    </row>
    <row r="3" spans="1:6" s="1164" customFormat="1">
      <c r="A3" s="1175"/>
    </row>
    <row r="4" spans="1:6" s="1164" customFormat="1">
      <c r="A4" s="1175"/>
    </row>
    <row r="5" spans="1:6" s="1164" customFormat="1">
      <c r="A5" s="1175"/>
      <c r="B5" s="1423" t="s">
        <v>1348</v>
      </c>
      <c r="C5" s="1423"/>
      <c r="D5" s="1423"/>
      <c r="E5" s="1423"/>
      <c r="F5" s="1423"/>
    </row>
    <row r="6" spans="1:6" s="1164" customFormat="1">
      <c r="A6" s="1175"/>
    </row>
    <row r="7" spans="1:6" s="1164" customFormat="1">
      <c r="A7" s="1166"/>
      <c r="B7" s="1176" t="s">
        <v>1349</v>
      </c>
      <c r="C7" s="1177"/>
      <c r="D7" s="1178"/>
      <c r="E7" s="429"/>
      <c r="F7" s="429"/>
    </row>
    <row r="8" spans="1:6" s="1164" customFormat="1">
      <c r="A8" s="1166"/>
      <c r="B8" s="1179"/>
      <c r="C8" s="1177"/>
      <c r="D8" s="1178"/>
      <c r="E8" s="429"/>
      <c r="F8" s="429"/>
    </row>
    <row r="9" spans="1:6" s="1164" customFormat="1">
      <c r="A9" s="1180" t="s">
        <v>1350</v>
      </c>
      <c r="B9" s="1181" t="s">
        <v>1351</v>
      </c>
      <c r="C9" s="1182"/>
      <c r="D9" s="1183"/>
      <c r="E9" s="430"/>
      <c r="F9" s="430"/>
    </row>
    <row r="10" spans="1:6" s="1164" customFormat="1">
      <c r="A10" s="1180"/>
      <c r="B10" s="1181" t="s">
        <v>1352</v>
      </c>
      <c r="C10" s="1182"/>
      <c r="D10" s="1183"/>
      <c r="E10" s="430"/>
      <c r="F10" s="430"/>
    </row>
    <row r="11" spans="1:6" s="1164" customFormat="1">
      <c r="A11" s="1180"/>
      <c r="B11" s="1181"/>
      <c r="C11" s="1182"/>
      <c r="D11" s="1183"/>
      <c r="E11" s="430"/>
      <c r="F11" s="430"/>
    </row>
    <row r="12" spans="1:6" s="1164" customFormat="1">
      <c r="A12" s="1180" t="s">
        <v>1350</v>
      </c>
      <c r="B12" s="1181" t="s">
        <v>1353</v>
      </c>
      <c r="C12" s="1182"/>
      <c r="D12" s="1183"/>
      <c r="E12" s="430"/>
      <c r="F12" s="430"/>
    </row>
    <row r="13" spans="1:6" s="1164" customFormat="1">
      <c r="A13" s="1180"/>
      <c r="B13" s="1181" t="s">
        <v>1354</v>
      </c>
      <c r="C13" s="1182"/>
      <c r="D13" s="1183"/>
      <c r="E13" s="430"/>
      <c r="F13" s="430"/>
    </row>
    <row r="14" spans="1:6" s="1164" customFormat="1">
      <c r="A14" s="1180"/>
      <c r="B14" s="1181" t="s">
        <v>1355</v>
      </c>
      <c r="C14" s="1182"/>
      <c r="D14" s="1183"/>
      <c r="E14" s="430"/>
      <c r="F14" s="430"/>
    </row>
    <row r="15" spans="1:6" s="1164" customFormat="1">
      <c r="A15" s="1180" t="s">
        <v>4</v>
      </c>
      <c r="B15" s="1181"/>
      <c r="C15" s="1182"/>
      <c r="D15" s="1183"/>
      <c r="E15" s="430"/>
      <c r="F15" s="430"/>
    </row>
    <row r="16" spans="1:6" s="1164" customFormat="1">
      <c r="A16" s="1180" t="s">
        <v>1350</v>
      </c>
      <c r="B16" s="1181" t="s">
        <v>1356</v>
      </c>
      <c r="C16" s="1182"/>
      <c r="D16" s="1183"/>
      <c r="E16" s="430"/>
      <c r="F16" s="430"/>
    </row>
    <row r="17" spans="1:6" s="1164" customFormat="1">
      <c r="A17" s="1180"/>
      <c r="B17" s="1181" t="s">
        <v>1357</v>
      </c>
      <c r="C17" s="1182"/>
      <c r="D17" s="1183"/>
      <c r="E17" s="430"/>
      <c r="F17" s="430"/>
    </row>
    <row r="18" spans="1:6" s="1164" customFormat="1">
      <c r="A18" s="1180"/>
      <c r="B18" s="1181"/>
      <c r="C18" s="1182"/>
      <c r="D18" s="1183"/>
      <c r="E18" s="430"/>
      <c r="F18" s="430"/>
    </row>
    <row r="19" spans="1:6" s="1164" customFormat="1">
      <c r="A19" s="1180" t="s">
        <v>1350</v>
      </c>
      <c r="B19" s="1181" t="s">
        <v>1358</v>
      </c>
      <c r="C19" s="1182"/>
      <c r="D19" s="1183"/>
      <c r="E19" s="430"/>
      <c r="F19" s="430"/>
    </row>
    <row r="20" spans="1:6" s="1164" customFormat="1">
      <c r="A20" s="1180"/>
      <c r="B20" s="1181" t="s">
        <v>1359</v>
      </c>
      <c r="C20" s="1182"/>
      <c r="D20" s="1183"/>
      <c r="E20" s="430"/>
      <c r="F20" s="430"/>
    </row>
    <row r="21" spans="1:6" s="1164" customFormat="1">
      <c r="A21" s="1180"/>
      <c r="B21" s="1181" t="s">
        <v>1360</v>
      </c>
      <c r="C21" s="1182"/>
      <c r="D21" s="1183"/>
      <c r="E21" s="430"/>
      <c r="F21" s="430"/>
    </row>
    <row r="22" spans="1:6" s="1164" customFormat="1">
      <c r="A22" s="1180"/>
      <c r="B22" s="1181"/>
      <c r="C22" s="1182"/>
      <c r="D22" s="1183"/>
      <c r="E22" s="430"/>
      <c r="F22" s="430"/>
    </row>
    <row r="23" spans="1:6" s="1164" customFormat="1">
      <c r="C23" s="1184" t="s">
        <v>1361</v>
      </c>
      <c r="D23" s="1184"/>
    </row>
    <row r="24" spans="1:6" s="1164" customFormat="1"/>
    <row r="25" spans="1:6" s="1164" customFormat="1"/>
    <row r="26" spans="1:6" s="1164" customFormat="1" ht="14.4">
      <c r="A26" s="1164" t="s">
        <v>981</v>
      </c>
      <c r="B26" s="1164" t="s">
        <v>102</v>
      </c>
      <c r="F26" s="1165">
        <f>F69</f>
        <v>0</v>
      </c>
    </row>
    <row r="27" spans="1:6" s="1164" customFormat="1" ht="14.4">
      <c r="F27" s="1165"/>
    </row>
    <row r="28" spans="1:6" s="1164" customFormat="1" ht="14.4">
      <c r="A28" s="1164" t="s">
        <v>982</v>
      </c>
      <c r="B28" s="1164" t="s">
        <v>983</v>
      </c>
      <c r="F28" s="1165">
        <f>F101</f>
        <v>0</v>
      </c>
    </row>
    <row r="29" spans="1:6" s="1164" customFormat="1" ht="14.4">
      <c r="F29" s="1165"/>
    </row>
    <row r="30" spans="1:6" s="1164" customFormat="1" ht="14.4">
      <c r="A30" s="1164" t="s">
        <v>984</v>
      </c>
      <c r="B30" s="1164" t="s">
        <v>203</v>
      </c>
      <c r="F30" s="1165">
        <f>F122</f>
        <v>0</v>
      </c>
    </row>
    <row r="31" spans="1:6" s="1164" customFormat="1" ht="14.4">
      <c r="F31" s="1165"/>
    </row>
    <row r="32" spans="1:6" s="1164" customFormat="1" ht="14.4">
      <c r="A32" s="1164" t="s">
        <v>985</v>
      </c>
      <c r="B32" s="1164" t="s">
        <v>1362</v>
      </c>
      <c r="F32" s="1165">
        <f>F142</f>
        <v>0</v>
      </c>
    </row>
    <row r="33" spans="1:6" s="1164" customFormat="1" ht="14.4">
      <c r="F33" s="1165"/>
    </row>
    <row r="34" spans="1:6" s="1164" customFormat="1" ht="14.4">
      <c r="A34" s="1164" t="s">
        <v>1363</v>
      </c>
      <c r="B34" s="1185" t="s">
        <v>331</v>
      </c>
      <c r="C34" s="1185"/>
      <c r="D34" s="1185"/>
      <c r="E34" s="1185"/>
      <c r="F34" s="1186">
        <f>F212</f>
        <v>300</v>
      </c>
    </row>
    <row r="35" spans="1:6" s="1164" customFormat="1" ht="14.4">
      <c r="F35" s="1187"/>
    </row>
    <row r="36" spans="1:6" s="1164" customFormat="1" ht="14.4">
      <c r="F36" s="1187"/>
    </row>
    <row r="37" spans="1:6" s="1164" customFormat="1" ht="14.4">
      <c r="F37" s="1187"/>
    </row>
    <row r="38" spans="1:6" s="1164" customFormat="1" ht="14.4">
      <c r="F38" s="1187"/>
    </row>
    <row r="39" spans="1:6" s="1164" customFormat="1">
      <c r="C39" s="1184" t="s">
        <v>970</v>
      </c>
      <c r="D39" s="1184"/>
      <c r="E39" s="1184"/>
      <c r="F39" s="1188">
        <f>SUM(F26:F34)</f>
        <v>300</v>
      </c>
    </row>
    <row r="40" spans="1:6" s="1164" customFormat="1" ht="14.4">
      <c r="F40" s="1165"/>
    </row>
    <row r="41" spans="1:6" s="1164" customFormat="1">
      <c r="C41" s="1189" t="s">
        <v>91</v>
      </c>
      <c r="D41" s="1185"/>
      <c r="E41" s="1185"/>
      <c r="F41" s="1190">
        <f>0.22*F39</f>
        <v>66</v>
      </c>
    </row>
    <row r="42" spans="1:6" s="1164" customFormat="1">
      <c r="F42" s="1188"/>
    </row>
    <row r="43" spans="1:6" s="1164" customFormat="1">
      <c r="C43" s="1184" t="s">
        <v>974</v>
      </c>
      <c r="F43" s="1188">
        <f>F39+F41</f>
        <v>366</v>
      </c>
    </row>
    <row r="44" spans="1:6" s="1164" customFormat="1"/>
    <row r="45" spans="1:6" s="1164" customFormat="1"/>
    <row r="46" spans="1:6" s="1164" customFormat="1"/>
    <row r="47" spans="1:6" s="1164" customFormat="1" ht="14.4">
      <c r="B47" s="1191"/>
      <c r="E47" s="1192"/>
      <c r="F47" s="1187"/>
    </row>
    <row r="48" spans="1:6" s="1164" customFormat="1" ht="15.6">
      <c r="A48" s="1193" t="s">
        <v>988</v>
      </c>
      <c r="B48" s="1191"/>
      <c r="E48" s="1194"/>
      <c r="F48" s="1187"/>
    </row>
    <row r="49" spans="1:6" s="1164" customFormat="1" ht="14.4">
      <c r="B49" s="1191"/>
      <c r="E49" s="1192"/>
      <c r="F49" s="1187"/>
    </row>
    <row r="50" spans="1:6" s="1164" customFormat="1" ht="14.4">
      <c r="A50" s="1195"/>
      <c r="B50" s="1196"/>
      <c r="E50" s="1192"/>
      <c r="F50" s="1187"/>
    </row>
    <row r="51" spans="1:6" s="1164" customFormat="1" ht="14.4">
      <c r="B51" s="1191"/>
      <c r="E51" s="1192"/>
      <c r="F51" s="1187"/>
    </row>
    <row r="52" spans="1:6" s="1164" customFormat="1">
      <c r="A52" s="1197" t="s">
        <v>103</v>
      </c>
      <c r="B52" s="1197" t="s">
        <v>989</v>
      </c>
      <c r="C52" s="1197" t="s">
        <v>990</v>
      </c>
      <c r="D52" s="1197" t="s">
        <v>105</v>
      </c>
      <c r="E52" s="1198" t="s">
        <v>92</v>
      </c>
      <c r="F52" s="1199" t="s">
        <v>970</v>
      </c>
    </row>
    <row r="53" spans="1:6" s="1164" customFormat="1">
      <c r="A53" s="1200"/>
      <c r="B53" s="1200"/>
      <c r="C53" s="1200"/>
      <c r="D53" s="1200"/>
      <c r="E53" s="1201"/>
      <c r="F53" s="1202"/>
    </row>
    <row r="54" spans="1:6" s="1164" customFormat="1" ht="105.6" customHeight="1">
      <c r="A54" s="1203"/>
      <c r="B54" s="1204" t="s">
        <v>1461</v>
      </c>
      <c r="C54" s="1205"/>
      <c r="D54" s="1205"/>
      <c r="E54" s="1206"/>
      <c r="F54" s="1207"/>
    </row>
    <row r="55" spans="1:6" s="1164" customFormat="1">
      <c r="A55" s="1208"/>
      <c r="B55" s="1209"/>
      <c r="C55" s="1210"/>
      <c r="D55" s="1210"/>
      <c r="E55" s="1211"/>
      <c r="F55" s="1212"/>
    </row>
    <row r="56" spans="1:6" s="1164" customFormat="1" ht="52.8">
      <c r="A56" s="1213" t="s">
        <v>111</v>
      </c>
      <c r="B56" s="1209" t="s">
        <v>1364</v>
      </c>
      <c r="C56" s="1214" t="s">
        <v>13</v>
      </c>
      <c r="D56" s="1214">
        <v>45</v>
      </c>
      <c r="E56" s="1215">
        <v>0</v>
      </c>
      <c r="F56" s="1215">
        <f>E56*D56</f>
        <v>0</v>
      </c>
    </row>
    <row r="57" spans="1:6" s="1164" customFormat="1">
      <c r="A57" s="1213"/>
      <c r="B57" s="1209"/>
      <c r="C57" s="1214"/>
      <c r="D57" s="1214"/>
      <c r="E57" s="1215"/>
      <c r="F57" s="1215"/>
    </row>
    <row r="58" spans="1:6" s="1164" customFormat="1">
      <c r="A58" s="1213" t="s">
        <v>1365</v>
      </c>
      <c r="B58" s="1209" t="s">
        <v>1366</v>
      </c>
      <c r="C58" s="1214" t="s">
        <v>35</v>
      </c>
      <c r="D58" s="1214">
        <v>1</v>
      </c>
      <c r="E58" s="1215">
        <v>0</v>
      </c>
      <c r="F58" s="1215">
        <f>E58*D58</f>
        <v>0</v>
      </c>
    </row>
    <row r="59" spans="1:6" s="1164" customFormat="1">
      <c r="A59" s="1213"/>
      <c r="B59" s="1209"/>
      <c r="C59" s="1214"/>
      <c r="D59" s="1214"/>
      <c r="E59" s="1215"/>
      <c r="F59" s="1215"/>
    </row>
    <row r="60" spans="1:6" s="1164" customFormat="1" ht="79.2">
      <c r="A60" s="1213" t="s">
        <v>1367</v>
      </c>
      <c r="B60" s="1209" t="s">
        <v>1368</v>
      </c>
      <c r="C60" s="1214" t="s">
        <v>35</v>
      </c>
      <c r="D60" s="1214">
        <v>1</v>
      </c>
      <c r="E60" s="1215">
        <v>0</v>
      </c>
      <c r="F60" s="1215">
        <f>E60*D60</f>
        <v>0</v>
      </c>
    </row>
    <row r="61" spans="1:6" s="1164" customFormat="1">
      <c r="A61" s="1213"/>
      <c r="B61" s="1209"/>
      <c r="C61" s="1214"/>
      <c r="D61" s="1214"/>
      <c r="E61" s="1215"/>
      <c r="F61" s="1215"/>
    </row>
    <row r="62" spans="1:6" s="1164" customFormat="1">
      <c r="A62" s="1213"/>
      <c r="B62" s="1209"/>
      <c r="C62" s="1214"/>
      <c r="D62" s="1214"/>
      <c r="E62" s="1216"/>
      <c r="F62" s="1215"/>
    </row>
    <row r="63" spans="1:6" s="1164" customFormat="1" ht="17.399999999999999">
      <c r="A63" s="1424" t="s">
        <v>1369</v>
      </c>
      <c r="B63" s="1424"/>
      <c r="D63" s="1218"/>
      <c r="E63" s="1216"/>
      <c r="F63" s="1215"/>
    </row>
    <row r="64" spans="1:6" s="1164" customFormat="1" ht="17.399999999999999">
      <c r="A64" s="1217"/>
      <c r="B64" s="1217"/>
      <c r="D64" s="1218"/>
      <c r="E64" s="1216"/>
      <c r="F64" s="1215"/>
    </row>
    <row r="65" spans="1:6" s="1164" customFormat="1">
      <c r="A65" s="1213"/>
      <c r="B65" s="1209"/>
      <c r="C65" s="1214"/>
      <c r="D65" s="1214"/>
      <c r="E65" s="1215"/>
      <c r="F65" s="1215"/>
    </row>
    <row r="66" spans="1:6" s="1164" customFormat="1" ht="39.6">
      <c r="A66" s="1213" t="s">
        <v>1084</v>
      </c>
      <c r="B66" s="1209" t="s">
        <v>1370</v>
      </c>
      <c r="C66" s="1214" t="s">
        <v>13</v>
      </c>
      <c r="D66" s="1214">
        <v>8</v>
      </c>
      <c r="E66" s="1215">
        <v>0</v>
      </c>
      <c r="F66" s="1215">
        <f>E66*D66</f>
        <v>0</v>
      </c>
    </row>
    <row r="67" spans="1:6" s="1164" customFormat="1">
      <c r="A67" s="1213"/>
      <c r="B67" s="1209"/>
      <c r="C67" s="1214"/>
      <c r="D67" s="1214"/>
      <c r="E67" s="1215"/>
      <c r="F67" s="1215"/>
    </row>
    <row r="68" spans="1:6" s="1164" customFormat="1" ht="13.8" thickBot="1">
      <c r="A68" s="1213"/>
      <c r="B68" s="1209"/>
      <c r="C68" s="1214"/>
      <c r="D68" s="1214"/>
      <c r="E68" s="1215"/>
      <c r="F68" s="1215"/>
    </row>
    <row r="69" spans="1:6" s="1164" customFormat="1" ht="16.2" thickBot="1">
      <c r="B69" s="1191"/>
      <c r="E69" s="1219" t="s">
        <v>1007</v>
      </c>
      <c r="F69" s="1220">
        <f>SUM(F56:F67)</f>
        <v>0</v>
      </c>
    </row>
    <row r="70" spans="1:6" s="1164" customFormat="1"/>
    <row r="71" spans="1:6" s="1164" customFormat="1"/>
    <row r="72" spans="1:6" s="1164" customFormat="1"/>
    <row r="73" spans="1:6" s="1164" customFormat="1" ht="14.4">
      <c r="A73" s="1221"/>
      <c r="B73" s="1222"/>
      <c r="C73" s="1223"/>
      <c r="E73" s="1171"/>
      <c r="F73" s="1171"/>
    </row>
    <row r="74" spans="1:6" s="1164" customFormat="1" ht="15.6">
      <c r="A74" s="1224" t="s">
        <v>1008</v>
      </c>
      <c r="B74" s="1222"/>
      <c r="C74" s="1223"/>
      <c r="E74" s="1171"/>
      <c r="F74" s="1171"/>
    </row>
    <row r="75" spans="1:6" s="1164" customFormat="1" ht="14.4">
      <c r="A75" s="1221"/>
      <c r="B75" s="1222"/>
      <c r="C75" s="1223"/>
      <c r="E75" s="1171"/>
      <c r="F75" s="1171"/>
    </row>
    <row r="76" spans="1:6" s="1164" customFormat="1">
      <c r="A76" s="1225" t="s">
        <v>103</v>
      </c>
      <c r="B76" s="1226" t="s">
        <v>989</v>
      </c>
      <c r="C76" s="1227" t="s">
        <v>990</v>
      </c>
      <c r="D76" s="1227" t="s">
        <v>105</v>
      </c>
      <c r="E76" s="1227" t="s">
        <v>92</v>
      </c>
      <c r="F76" s="1227" t="s">
        <v>970</v>
      </c>
    </row>
    <row r="77" spans="1:6" s="1164" customFormat="1" ht="14.4">
      <c r="A77" s="1221"/>
      <c r="B77" s="1163"/>
      <c r="C77" s="1223"/>
      <c r="E77" s="1171"/>
      <c r="F77" s="1171"/>
    </row>
    <row r="78" spans="1:6" s="1164" customFormat="1" ht="109.8" customHeight="1">
      <c r="A78" s="1221"/>
      <c r="B78" s="1228" t="s">
        <v>1462</v>
      </c>
      <c r="C78" s="1223"/>
      <c r="E78" s="1171"/>
      <c r="F78" s="1171"/>
    </row>
    <row r="79" spans="1:6" s="1164" customFormat="1" ht="14.4">
      <c r="A79" s="1221"/>
      <c r="B79" s="1163"/>
      <c r="C79" s="1223"/>
      <c r="E79" s="1171"/>
      <c r="F79" s="1171"/>
    </row>
    <row r="80" spans="1:6" s="1164" customFormat="1" ht="79.2">
      <c r="A80" s="1221" t="s">
        <v>1132</v>
      </c>
      <c r="B80" s="1167" t="s">
        <v>1371</v>
      </c>
      <c r="C80" s="1223" t="s">
        <v>20</v>
      </c>
      <c r="D80" s="1164">
        <v>18</v>
      </c>
      <c r="E80" s="1171">
        <v>0</v>
      </c>
      <c r="F80" s="1171">
        <f>E80*D80</f>
        <v>0</v>
      </c>
    </row>
    <row r="81" spans="1:6" s="1164" customFormat="1" ht="14.4">
      <c r="A81" s="1221"/>
      <c r="B81" s="1167"/>
      <c r="C81" s="1223"/>
      <c r="E81" s="1171"/>
      <c r="F81" s="1171"/>
    </row>
    <row r="82" spans="1:6" s="1164" customFormat="1" ht="26.4">
      <c r="A82" s="1221" t="s">
        <v>1372</v>
      </c>
      <c r="B82" s="1167" t="s">
        <v>1373</v>
      </c>
      <c r="C82" s="1223" t="s">
        <v>20</v>
      </c>
      <c r="D82" s="1164">
        <v>14</v>
      </c>
      <c r="E82" s="1171">
        <v>0</v>
      </c>
      <c r="F82" s="1171">
        <f>E82*D82</f>
        <v>0</v>
      </c>
    </row>
    <row r="83" spans="1:6" s="1164" customFormat="1" ht="14.4">
      <c r="A83" s="1221"/>
      <c r="B83" s="1163"/>
      <c r="C83" s="1223"/>
      <c r="E83" s="1171"/>
      <c r="F83" s="1171"/>
    </row>
    <row r="84" spans="1:6" s="1164" customFormat="1" ht="14.4">
      <c r="A84" s="1221"/>
      <c r="B84" s="1163"/>
      <c r="C84" s="1223"/>
      <c r="E84" s="1171"/>
      <c r="F84" s="1171"/>
    </row>
    <row r="85" spans="1:6" s="1164" customFormat="1" ht="15.6">
      <c r="A85" s="1224" t="s">
        <v>1022</v>
      </c>
      <c r="B85" s="1229"/>
      <c r="C85" s="1223"/>
      <c r="E85" s="1171"/>
      <c r="F85" s="1171"/>
    </row>
    <row r="86" spans="1:6" s="1164" customFormat="1" ht="14.4">
      <c r="A86" s="1221"/>
      <c r="B86" s="1163"/>
      <c r="C86" s="1223"/>
      <c r="E86" s="1171"/>
      <c r="F86" s="1171"/>
    </row>
    <row r="87" spans="1:6" s="1164" customFormat="1" ht="39.6">
      <c r="A87" s="1221" t="s">
        <v>1023</v>
      </c>
      <c r="B87" s="1167" t="s">
        <v>1374</v>
      </c>
      <c r="C87" s="1223" t="s">
        <v>20</v>
      </c>
      <c r="D87" s="1164">
        <v>2</v>
      </c>
      <c r="E87" s="1171">
        <v>0</v>
      </c>
      <c r="F87" s="1171">
        <f>E87*D87</f>
        <v>0</v>
      </c>
    </row>
    <row r="88" spans="1:6" s="1164" customFormat="1" ht="14.4">
      <c r="A88" s="1221"/>
      <c r="B88" s="1163"/>
      <c r="C88" s="1223"/>
      <c r="E88" s="1171"/>
      <c r="F88" s="1171"/>
    </row>
    <row r="89" spans="1:6" s="1164" customFormat="1" ht="26.4">
      <c r="A89" s="1221" t="s">
        <v>187</v>
      </c>
      <c r="B89" s="1167" t="s">
        <v>1375</v>
      </c>
      <c r="C89" s="1223" t="s">
        <v>13</v>
      </c>
      <c r="D89" s="1164">
        <v>14</v>
      </c>
      <c r="E89" s="1171">
        <v>0</v>
      </c>
      <c r="F89" s="1171">
        <f>E89*D89</f>
        <v>0</v>
      </c>
    </row>
    <row r="90" spans="1:6" s="1164" customFormat="1" ht="14.4">
      <c r="A90" s="1221"/>
      <c r="B90" s="1163"/>
      <c r="C90" s="1223"/>
      <c r="E90" s="1171"/>
      <c r="F90" s="1171"/>
    </row>
    <row r="91" spans="1:6" s="1164" customFormat="1" ht="145.19999999999999">
      <c r="A91" s="1221" t="s">
        <v>1376</v>
      </c>
      <c r="B91" s="1167" t="s">
        <v>1377</v>
      </c>
      <c r="C91" s="1223" t="s">
        <v>35</v>
      </c>
      <c r="D91" s="1164">
        <v>1</v>
      </c>
      <c r="E91" s="1171">
        <v>0</v>
      </c>
      <c r="F91" s="1171">
        <f>E91*D91</f>
        <v>0</v>
      </c>
    </row>
    <row r="92" spans="1:6" s="1164" customFormat="1" ht="14.4">
      <c r="A92" s="1221"/>
      <c r="B92" s="1163"/>
      <c r="C92" s="1223"/>
      <c r="E92" s="1171"/>
      <c r="F92" s="1171"/>
    </row>
    <row r="93" spans="1:6" s="1164" customFormat="1" ht="79.2">
      <c r="A93" s="1221" t="s">
        <v>1378</v>
      </c>
      <c r="B93" s="1167" t="s">
        <v>1379</v>
      </c>
      <c r="C93" s="1223" t="s">
        <v>35</v>
      </c>
      <c r="D93" s="1164">
        <v>1</v>
      </c>
      <c r="E93" s="1171">
        <v>0</v>
      </c>
      <c r="F93" s="1171">
        <f>E93*D93</f>
        <v>0</v>
      </c>
    </row>
    <row r="94" spans="1:6" s="1164" customFormat="1" ht="14.4">
      <c r="A94" s="1221"/>
      <c r="B94" s="1163"/>
      <c r="C94" s="1223"/>
      <c r="E94" s="1171"/>
      <c r="F94" s="1171"/>
    </row>
    <row r="95" spans="1:6" s="1164" customFormat="1" ht="14.4">
      <c r="A95" s="1221" t="s">
        <v>4</v>
      </c>
      <c r="B95" s="1163"/>
      <c r="C95" s="1223"/>
      <c r="E95" s="1171"/>
      <c r="F95" s="1171"/>
    </row>
    <row r="96" spans="1:6" s="1164" customFormat="1" ht="15.6">
      <c r="A96" s="1224" t="s">
        <v>1091</v>
      </c>
      <c r="B96" s="1229"/>
      <c r="C96" s="1230"/>
      <c r="D96" s="1193"/>
      <c r="E96" s="1171"/>
      <c r="F96" s="1171"/>
    </row>
    <row r="97" spans="1:6" s="1164" customFormat="1" ht="14.4">
      <c r="A97" s="1221"/>
      <c r="B97" s="1163"/>
      <c r="C97" s="1223"/>
      <c r="E97" s="1171"/>
      <c r="F97" s="1171"/>
    </row>
    <row r="98" spans="1:6" s="1164" customFormat="1" ht="26.4">
      <c r="A98" s="1221" t="s">
        <v>1380</v>
      </c>
      <c r="B98" s="1167" t="s">
        <v>1381</v>
      </c>
      <c r="C98" s="1223" t="s">
        <v>127</v>
      </c>
      <c r="D98" s="1164">
        <v>12</v>
      </c>
      <c r="E98" s="1231">
        <v>0</v>
      </c>
      <c r="F98" s="1231">
        <f>E98*D98</f>
        <v>0</v>
      </c>
    </row>
    <row r="99" spans="1:6" s="1164" customFormat="1" ht="14.4">
      <c r="A99" s="1221"/>
      <c r="B99" s="1163"/>
      <c r="C99" s="1223"/>
      <c r="E99" s="1231"/>
      <c r="F99" s="1231"/>
    </row>
    <row r="100" spans="1:6" s="1164" customFormat="1" ht="15" thickBot="1">
      <c r="A100" s="1232"/>
      <c r="B100" s="1233"/>
      <c r="C100" s="1234"/>
      <c r="D100" s="1235"/>
      <c r="E100" s="1236"/>
      <c r="F100" s="1236"/>
    </row>
    <row r="101" spans="1:6" s="1164" customFormat="1" ht="15.6">
      <c r="A101" s="1221"/>
      <c r="B101" s="1222"/>
      <c r="C101" s="1223"/>
      <c r="E101" s="1237" t="s">
        <v>1007</v>
      </c>
      <c r="F101" s="1237">
        <f>SUM(F80:F100)</f>
        <v>0</v>
      </c>
    </row>
    <row r="102" spans="1:6" s="1164" customFormat="1"/>
    <row r="103" spans="1:6" s="1164" customFormat="1"/>
    <row r="104" spans="1:6" s="1164" customFormat="1" ht="14.4">
      <c r="A104" s="1162"/>
      <c r="B104" s="1163"/>
      <c r="C104" s="1223"/>
      <c r="E104" s="1171"/>
      <c r="F104" s="1171"/>
    </row>
    <row r="105" spans="1:6" s="1164" customFormat="1" ht="15.6">
      <c r="A105" s="1238" t="s">
        <v>1027</v>
      </c>
      <c r="B105" s="1163"/>
      <c r="C105" s="1223"/>
      <c r="E105" s="1171"/>
      <c r="F105" s="1171"/>
    </row>
    <row r="106" spans="1:6" s="1164" customFormat="1" ht="14.4">
      <c r="A106" s="1162"/>
      <c r="B106" s="1163"/>
      <c r="C106" s="1223"/>
      <c r="E106" s="1171"/>
      <c r="F106" s="1171"/>
    </row>
    <row r="107" spans="1:6" s="1164" customFormat="1" ht="15" thickBot="1">
      <c r="A107" s="1239"/>
      <c r="B107" s="1240"/>
      <c r="C107" s="1241"/>
      <c r="D107" s="1242"/>
      <c r="E107" s="1171"/>
      <c r="F107" s="1171"/>
    </row>
    <row r="108" spans="1:6" s="1164" customFormat="1" ht="13.8" thickBot="1">
      <c r="A108" s="1243" t="s">
        <v>103</v>
      </c>
      <c r="B108" s="1244" t="s">
        <v>989</v>
      </c>
      <c r="C108" s="1245" t="s">
        <v>990</v>
      </c>
      <c r="D108" s="1246" t="s">
        <v>105</v>
      </c>
      <c r="E108" s="1246" t="s">
        <v>92</v>
      </c>
      <c r="F108" s="1246" t="s">
        <v>970</v>
      </c>
    </row>
    <row r="109" spans="1:6" s="1164" customFormat="1" ht="14.4">
      <c r="A109" s="1247"/>
      <c r="B109" s="1163"/>
      <c r="C109" s="1223"/>
      <c r="E109" s="1171"/>
      <c r="F109" s="1171"/>
    </row>
    <row r="110" spans="1:6" s="1164" customFormat="1" ht="14.4">
      <c r="A110" s="1162" t="s">
        <v>4</v>
      </c>
      <c r="B110" s="1163"/>
      <c r="E110" s="1171"/>
      <c r="F110" s="1171"/>
    </row>
    <row r="111" spans="1:6" s="1164" customFormat="1" ht="15.6">
      <c r="A111" s="1238" t="s">
        <v>1382</v>
      </c>
      <c r="B111" s="1228"/>
      <c r="C111" s="1248"/>
      <c r="D111" s="1248"/>
      <c r="E111" s="1171"/>
      <c r="F111" s="1171"/>
    </row>
    <row r="112" spans="1:6" s="1164" customFormat="1" ht="14.4">
      <c r="A112" s="1162"/>
      <c r="B112" s="1163"/>
      <c r="E112" s="1171"/>
      <c r="F112" s="1171"/>
    </row>
    <row r="113" spans="1:6" s="1164" customFormat="1" ht="14.4">
      <c r="A113" s="1162" t="s">
        <v>4</v>
      </c>
      <c r="B113" s="1163"/>
      <c r="E113" s="1171"/>
      <c r="F113" s="1171"/>
    </row>
    <row r="114" spans="1:6" s="1164" customFormat="1" ht="15.6">
      <c r="A114" s="1238" t="s">
        <v>1383</v>
      </c>
      <c r="B114" s="1163"/>
      <c r="E114" s="1171"/>
      <c r="F114" s="1171"/>
    </row>
    <row r="115" spans="1:6" s="1164" customFormat="1" ht="14.4">
      <c r="A115" s="1162"/>
      <c r="B115" s="1163"/>
      <c r="E115" s="1171"/>
      <c r="F115" s="1171"/>
    </row>
    <row r="116" spans="1:6" s="1164" customFormat="1" ht="39.6">
      <c r="A116" s="1162" t="s">
        <v>1384</v>
      </c>
      <c r="B116" s="1167" t="s">
        <v>1385</v>
      </c>
      <c r="C116" s="1164" t="s">
        <v>127</v>
      </c>
      <c r="D116" s="1164">
        <v>12</v>
      </c>
      <c r="E116" s="1171">
        <v>0</v>
      </c>
      <c r="F116" s="1171">
        <f>E116*D116</f>
        <v>0</v>
      </c>
    </row>
    <row r="117" spans="1:6" s="1164" customFormat="1" ht="14.4">
      <c r="A117" s="1162"/>
      <c r="B117" s="1163"/>
      <c r="E117" s="1171"/>
      <c r="F117" s="1171"/>
    </row>
    <row r="118" spans="1:6" s="1164" customFormat="1" ht="14.4">
      <c r="A118" s="1162" t="s">
        <v>4</v>
      </c>
      <c r="B118" s="1163"/>
      <c r="E118" s="1171"/>
      <c r="F118" s="1171"/>
    </row>
    <row r="119" spans="1:6" s="1164" customFormat="1" ht="14.4">
      <c r="A119" s="1162"/>
      <c r="B119" s="1163"/>
      <c r="E119" s="1171"/>
      <c r="F119" s="1171"/>
    </row>
    <row r="120" spans="1:6" s="1164" customFormat="1" ht="14.4">
      <c r="A120" s="1162" t="s">
        <v>4</v>
      </c>
      <c r="B120" s="1163"/>
      <c r="E120" s="1171"/>
      <c r="F120" s="1171"/>
    </row>
    <row r="121" spans="1:6" s="1164" customFormat="1" ht="15" thickBot="1">
      <c r="A121" s="1162"/>
      <c r="B121" s="1163"/>
      <c r="E121" s="1171"/>
      <c r="F121" s="1171"/>
    </row>
    <row r="122" spans="1:6" s="1164" customFormat="1" ht="16.2" thickBot="1">
      <c r="A122" s="1162"/>
      <c r="B122" s="1163"/>
      <c r="C122" s="1223"/>
      <c r="E122" s="1172" t="s">
        <v>1007</v>
      </c>
      <c r="F122" s="1173">
        <f>SUM(F110:F120)</f>
        <v>0</v>
      </c>
    </row>
    <row r="123" spans="1:6" s="1164" customFormat="1"/>
    <row r="124" spans="1:6" s="1164" customFormat="1" ht="14.4">
      <c r="A124" s="1162"/>
      <c r="B124" s="1222"/>
      <c r="E124" s="1165"/>
      <c r="F124" s="1165"/>
    </row>
    <row r="125" spans="1:6" s="1164" customFormat="1" ht="15.6">
      <c r="A125" s="1238" t="s">
        <v>1386</v>
      </c>
      <c r="B125" s="1222"/>
      <c r="E125" s="1165"/>
      <c r="F125" s="1165"/>
    </row>
    <row r="126" spans="1:6" s="1164" customFormat="1" ht="14.4">
      <c r="A126" s="1162"/>
      <c r="B126" s="1222"/>
      <c r="E126" s="1165"/>
      <c r="F126" s="1165"/>
    </row>
    <row r="127" spans="1:6" s="1164" customFormat="1" ht="15.6">
      <c r="A127" s="1238">
        <v>4</v>
      </c>
      <c r="B127" s="1193" t="s">
        <v>1387</v>
      </c>
      <c r="E127" s="1165"/>
      <c r="F127" s="1165"/>
    </row>
    <row r="128" spans="1:6" s="1164" customFormat="1" ht="16.2" thickBot="1">
      <c r="A128" s="1238"/>
      <c r="B128" s="1193"/>
      <c r="E128" s="1165"/>
      <c r="F128" s="1165"/>
    </row>
    <row r="129" spans="1:6" s="1164" customFormat="1" ht="13.8" thickBot="1">
      <c r="A129" s="1243" t="s">
        <v>103</v>
      </c>
      <c r="B129" s="1244" t="s">
        <v>989</v>
      </c>
      <c r="C129" s="1245" t="s">
        <v>990</v>
      </c>
      <c r="D129" s="1246" t="s">
        <v>105</v>
      </c>
      <c r="E129" s="1246" t="s">
        <v>92</v>
      </c>
      <c r="F129" s="1246" t="s">
        <v>970</v>
      </c>
    </row>
    <row r="130" spans="1:6" s="1164" customFormat="1" ht="14.4">
      <c r="A130" s="1249"/>
      <c r="B130" s="1222"/>
      <c r="E130" s="1165"/>
      <c r="F130" s="1165"/>
    </row>
    <row r="131" spans="1:6" s="1164" customFormat="1" ht="39.6">
      <c r="A131" s="1162" t="s">
        <v>1388</v>
      </c>
      <c r="B131" s="1167" t="s">
        <v>1389</v>
      </c>
      <c r="C131" s="1168" t="s">
        <v>13</v>
      </c>
      <c r="D131" s="1164">
        <v>10</v>
      </c>
      <c r="E131" s="1165">
        <v>0</v>
      </c>
      <c r="F131" s="1165">
        <f>E131*D131</f>
        <v>0</v>
      </c>
    </row>
    <row r="132" spans="1:6" s="1164" customFormat="1" ht="14.4">
      <c r="A132" s="1162"/>
      <c r="B132" s="1163"/>
      <c r="E132" s="1165"/>
      <c r="F132" s="1165"/>
    </row>
    <row r="133" spans="1:6" s="1164" customFormat="1" ht="66">
      <c r="A133" s="1162" t="s">
        <v>1390</v>
      </c>
      <c r="B133" s="1250" t="s">
        <v>1391</v>
      </c>
      <c r="C133" s="1168" t="s">
        <v>13</v>
      </c>
      <c r="D133" s="1164">
        <v>17</v>
      </c>
      <c r="E133" s="1165">
        <v>0</v>
      </c>
      <c r="F133" s="1165">
        <f>E133*D133</f>
        <v>0</v>
      </c>
    </row>
    <row r="134" spans="1:6" s="1164" customFormat="1" ht="14.4">
      <c r="A134" s="1162" t="s">
        <v>4</v>
      </c>
      <c r="B134" s="1163"/>
      <c r="E134" s="1165"/>
      <c r="F134" s="1165"/>
    </row>
    <row r="135" spans="1:6" s="1164" customFormat="1" ht="14.4">
      <c r="A135" s="1162"/>
      <c r="B135" s="1163"/>
      <c r="E135" s="1165"/>
      <c r="F135" s="1165"/>
    </row>
    <row r="136" spans="1:6" s="1164" customFormat="1" ht="15.6">
      <c r="A136" s="1238" t="s">
        <v>1054</v>
      </c>
      <c r="B136" s="1229"/>
      <c r="C136" s="1193"/>
      <c r="D136" s="1193"/>
      <c r="E136" s="1165"/>
      <c r="F136" s="1165"/>
    </row>
    <row r="137" spans="1:6" s="1164" customFormat="1" ht="14.4">
      <c r="A137" s="1162"/>
      <c r="B137" s="1163"/>
      <c r="E137" s="1165"/>
      <c r="F137" s="1165"/>
    </row>
    <row r="138" spans="1:6" s="1164" customFormat="1" ht="66">
      <c r="A138" s="1162" t="s">
        <v>1392</v>
      </c>
      <c r="B138" s="1250" t="s">
        <v>1393</v>
      </c>
      <c r="C138" s="1164" t="s">
        <v>35</v>
      </c>
      <c r="D138" s="1164">
        <v>2</v>
      </c>
      <c r="E138" s="1165">
        <v>0</v>
      </c>
      <c r="F138" s="1165">
        <f>E138*D138</f>
        <v>0</v>
      </c>
    </row>
    <row r="139" spans="1:6" s="1164" customFormat="1" ht="14.4">
      <c r="A139" s="1162"/>
      <c r="B139" s="1163"/>
      <c r="E139" s="1165"/>
      <c r="F139" s="1165"/>
    </row>
    <row r="140" spans="1:6" s="1164" customFormat="1" ht="14.4">
      <c r="A140" s="1162" t="s">
        <v>4</v>
      </c>
      <c r="B140" s="1163"/>
      <c r="E140" s="1165"/>
      <c r="F140" s="1165"/>
    </row>
    <row r="141" spans="1:6" s="1164" customFormat="1" ht="15" thickBot="1">
      <c r="A141" s="1162"/>
      <c r="B141" s="1163"/>
      <c r="E141" s="1165"/>
      <c r="F141" s="1165"/>
    </row>
    <row r="142" spans="1:6" s="1164" customFormat="1" ht="16.2" thickBot="1">
      <c r="A142" s="1162"/>
      <c r="B142" s="1222"/>
      <c r="E142" s="1172" t="s">
        <v>1007</v>
      </c>
      <c r="F142" s="1173">
        <f>SUM(F131:F141)</f>
        <v>0</v>
      </c>
    </row>
    <row r="143" spans="1:6" s="1164" customFormat="1"/>
    <row r="144" spans="1:6" s="1164" customFormat="1"/>
    <row r="145" spans="1:6" s="1164" customFormat="1"/>
    <row r="146" spans="1:6" s="1164" customFormat="1" ht="14.4">
      <c r="A146" s="1162"/>
      <c r="B146" s="1222"/>
      <c r="E146" s="1165"/>
      <c r="F146" s="1165"/>
    </row>
    <row r="147" spans="1:6" s="1164" customFormat="1" ht="15.6">
      <c r="A147" s="1238" t="s">
        <v>1394</v>
      </c>
      <c r="B147" s="1222"/>
      <c r="E147" s="1165"/>
      <c r="F147" s="1165"/>
    </row>
    <row r="148" spans="1:6" s="1164" customFormat="1" ht="16.2" thickBot="1">
      <c r="A148" s="1238"/>
      <c r="B148" s="1222"/>
      <c r="E148" s="1165"/>
      <c r="F148" s="1165"/>
    </row>
    <row r="149" spans="1:6" s="1164" customFormat="1" ht="13.8" thickBot="1">
      <c r="A149" s="1243" t="s">
        <v>103</v>
      </c>
      <c r="B149" s="1244" t="s">
        <v>989</v>
      </c>
      <c r="C149" s="1245" t="s">
        <v>990</v>
      </c>
      <c r="D149" s="1246" t="s">
        <v>105</v>
      </c>
      <c r="E149" s="1246" t="s">
        <v>92</v>
      </c>
      <c r="F149" s="1246" t="s">
        <v>970</v>
      </c>
    </row>
    <row r="150" spans="1:6" s="1164" customFormat="1" ht="14.4">
      <c r="A150" s="1162"/>
      <c r="B150" s="1222"/>
      <c r="E150" s="1165"/>
      <c r="F150" s="1165"/>
    </row>
    <row r="151" spans="1:6" s="1164" customFormat="1" ht="14.4">
      <c r="A151" s="1162"/>
      <c r="B151" s="1163"/>
      <c r="E151" s="1165"/>
      <c r="F151" s="1165"/>
    </row>
    <row r="152" spans="1:6" s="1164" customFormat="1" ht="15.6">
      <c r="A152" s="1249"/>
      <c r="B152" s="1193" t="s">
        <v>1395</v>
      </c>
      <c r="E152" s="1165"/>
      <c r="F152" s="1165"/>
    </row>
    <row r="153" spans="1:6" s="1164" customFormat="1" ht="14.4">
      <c r="A153" s="1162"/>
      <c r="B153" s="1163"/>
      <c r="E153" s="1165"/>
      <c r="F153" s="1165"/>
    </row>
    <row r="154" spans="1:6" s="1164" customFormat="1" ht="15.6">
      <c r="A154" s="1249"/>
      <c r="B154" s="1193" t="s">
        <v>1396</v>
      </c>
      <c r="E154" s="1165"/>
      <c r="F154" s="1165"/>
    </row>
    <row r="155" spans="1:6" s="1164" customFormat="1" ht="14.4">
      <c r="A155" s="1162"/>
      <c r="B155" s="1163"/>
      <c r="E155" s="1165"/>
      <c r="F155" s="1165"/>
    </row>
    <row r="156" spans="1:6" s="1164" customFormat="1" ht="14.4">
      <c r="A156" s="1162"/>
      <c r="B156" s="1250"/>
      <c r="C156" s="1168"/>
      <c r="E156" s="1170"/>
      <c r="F156" s="1170"/>
    </row>
    <row r="157" spans="1:6" s="1164" customFormat="1" ht="79.2">
      <c r="A157" s="1162">
        <v>1</v>
      </c>
      <c r="B157" s="1250" t="s">
        <v>1397</v>
      </c>
      <c r="C157" s="1168" t="s">
        <v>13</v>
      </c>
      <c r="D157" s="1164">
        <v>17</v>
      </c>
      <c r="E157" s="1170">
        <v>0</v>
      </c>
      <c r="F157" s="1170">
        <f>E157*D157</f>
        <v>0</v>
      </c>
    </row>
    <row r="158" spans="1:6" s="1164" customFormat="1" ht="14.4">
      <c r="A158" s="1162"/>
      <c r="B158" s="1163"/>
      <c r="E158" s="1170"/>
      <c r="F158" s="1170"/>
    </row>
    <row r="159" spans="1:6" s="1164" customFormat="1" ht="52.8">
      <c r="A159" s="1162">
        <f>1+A157</f>
        <v>2</v>
      </c>
      <c r="B159" s="1250" t="s">
        <v>1398</v>
      </c>
      <c r="C159" s="1168" t="s">
        <v>13</v>
      </c>
      <c r="D159" s="1164">
        <v>19</v>
      </c>
      <c r="E159" s="1170">
        <v>0</v>
      </c>
      <c r="F159" s="1170">
        <f>E159*D159</f>
        <v>0</v>
      </c>
    </row>
    <row r="160" spans="1:6" s="1164" customFormat="1" ht="14.4">
      <c r="A160" s="1162"/>
      <c r="B160" s="1163"/>
      <c r="E160" s="1170"/>
      <c r="F160" s="1170"/>
    </row>
    <row r="161" spans="1:6" s="1164" customFormat="1" ht="92.4">
      <c r="A161" s="1162">
        <f>1+A159</f>
        <v>3</v>
      </c>
      <c r="B161" s="1250" t="s">
        <v>1399</v>
      </c>
      <c r="C161" s="1168" t="s">
        <v>1195</v>
      </c>
      <c r="D161" s="1164">
        <v>3</v>
      </c>
      <c r="E161" s="1170">
        <v>0</v>
      </c>
      <c r="F161" s="1170">
        <f>E161*D161</f>
        <v>0</v>
      </c>
    </row>
    <row r="162" spans="1:6" s="1164" customFormat="1" ht="14.4">
      <c r="A162" s="1162"/>
      <c r="B162" s="1163"/>
      <c r="E162" s="1170"/>
      <c r="F162" s="1170"/>
    </row>
    <row r="163" spans="1:6" s="1164" customFormat="1" ht="15.6">
      <c r="A163" s="1249"/>
      <c r="B163" s="1193" t="s">
        <v>99</v>
      </c>
      <c r="E163" s="1170"/>
      <c r="F163" s="1170"/>
    </row>
    <row r="164" spans="1:6" s="1164" customFormat="1" ht="14.4">
      <c r="A164" s="1162"/>
      <c r="B164" s="1163"/>
      <c r="E164" s="1170"/>
      <c r="F164" s="1170"/>
    </row>
    <row r="165" spans="1:6" s="1164" customFormat="1" ht="39.6">
      <c r="A165" s="1162">
        <v>1</v>
      </c>
      <c r="B165" s="1167" t="s">
        <v>1400</v>
      </c>
      <c r="C165" s="1168" t="s">
        <v>13</v>
      </c>
      <c r="D165" s="1164">
        <v>10</v>
      </c>
      <c r="E165" s="1170">
        <v>0</v>
      </c>
      <c r="F165" s="1170">
        <f>E165*D165</f>
        <v>0</v>
      </c>
    </row>
    <row r="166" spans="1:6" s="1164" customFormat="1" ht="14.4">
      <c r="A166" s="1162"/>
      <c r="B166" s="1167"/>
      <c r="C166" s="1168"/>
      <c r="E166" s="1170"/>
      <c r="F166" s="1170"/>
    </row>
    <row r="167" spans="1:6" s="1164" customFormat="1" ht="52.8">
      <c r="A167" s="1162">
        <f>1+A165</f>
        <v>2</v>
      </c>
      <c r="B167" s="1167" t="s">
        <v>1401</v>
      </c>
      <c r="C167" s="1168" t="s">
        <v>13</v>
      </c>
      <c r="D167" s="1164">
        <v>18</v>
      </c>
      <c r="E167" s="1170">
        <v>0</v>
      </c>
      <c r="F167" s="1170">
        <f>E167*D167</f>
        <v>0</v>
      </c>
    </row>
    <row r="168" spans="1:6" s="1164" customFormat="1" ht="14.4">
      <c r="A168" s="1162"/>
      <c r="B168" s="1163"/>
      <c r="E168" s="1170"/>
      <c r="F168" s="1170"/>
    </row>
    <row r="169" spans="1:6" s="1164" customFormat="1" ht="26.4">
      <c r="A169" s="1162">
        <f>1+A167</f>
        <v>3</v>
      </c>
      <c r="B169" s="1167" t="s">
        <v>1402</v>
      </c>
      <c r="C169" s="1168" t="s">
        <v>35</v>
      </c>
      <c r="D169" s="1164">
        <v>1</v>
      </c>
      <c r="E169" s="1170">
        <v>0</v>
      </c>
      <c r="F169" s="1170">
        <f>E169*D169</f>
        <v>0</v>
      </c>
    </row>
    <row r="170" spans="1:6" s="1164" customFormat="1" ht="14.4">
      <c r="A170" s="1162"/>
      <c r="B170" s="1163"/>
      <c r="E170" s="1170"/>
      <c r="F170" s="1170"/>
    </row>
    <row r="171" spans="1:6" s="1164" customFormat="1" ht="26.4">
      <c r="A171" s="1162">
        <f>1+A169</f>
        <v>4</v>
      </c>
      <c r="B171" s="1167" t="s">
        <v>1403</v>
      </c>
      <c r="C171" s="1168" t="s">
        <v>13</v>
      </c>
      <c r="D171" s="1164">
        <v>17</v>
      </c>
      <c r="E171" s="1170">
        <v>0</v>
      </c>
      <c r="F171" s="1170">
        <f>E171*D171</f>
        <v>0</v>
      </c>
    </row>
    <row r="172" spans="1:6" s="1164" customFormat="1" ht="14.4">
      <c r="A172" s="1162"/>
      <c r="B172" s="1167"/>
      <c r="C172" s="1168"/>
      <c r="E172" s="1170"/>
      <c r="F172" s="1170"/>
    </row>
    <row r="173" spans="1:6" s="1164" customFormat="1" ht="39.6">
      <c r="A173" s="1162">
        <f>1+A171</f>
        <v>5</v>
      </c>
      <c r="B173" s="1167" t="s">
        <v>1404</v>
      </c>
      <c r="C173" s="1168" t="s">
        <v>35</v>
      </c>
      <c r="D173" s="1164">
        <v>1</v>
      </c>
      <c r="E173" s="1170">
        <v>0</v>
      </c>
      <c r="F173" s="1170">
        <f>E173*D173</f>
        <v>0</v>
      </c>
    </row>
    <row r="174" spans="1:6" s="1164" customFormat="1" ht="14.4">
      <c r="A174" s="1162"/>
      <c r="B174" s="1163"/>
      <c r="E174" s="1170"/>
      <c r="F174" s="1170"/>
    </row>
    <row r="175" spans="1:6" s="1164" customFormat="1" ht="79.2">
      <c r="A175" s="1162">
        <f>1+A173</f>
        <v>6</v>
      </c>
      <c r="B175" s="1167" t="s">
        <v>1405</v>
      </c>
      <c r="C175" s="1168" t="s">
        <v>17</v>
      </c>
      <c r="D175" s="1164">
        <v>0</v>
      </c>
      <c r="E175" s="1170">
        <v>0</v>
      </c>
      <c r="F175" s="1170">
        <f>E175*D175</f>
        <v>0</v>
      </c>
    </row>
    <row r="176" spans="1:6" s="1164" customFormat="1" ht="14.4">
      <c r="A176" s="1162"/>
      <c r="B176" s="1163"/>
      <c r="E176" s="1170"/>
      <c r="F176" s="1170"/>
    </row>
    <row r="177" spans="1:6" s="1164" customFormat="1" ht="79.2">
      <c r="A177" s="1162">
        <f>1+A175</f>
        <v>7</v>
      </c>
      <c r="B177" s="1167" t="s">
        <v>1406</v>
      </c>
      <c r="C177" s="1168" t="s">
        <v>17</v>
      </c>
      <c r="D177" s="1164">
        <v>1</v>
      </c>
      <c r="E177" s="1170">
        <v>0</v>
      </c>
      <c r="F177" s="1170">
        <f>E177*D177</f>
        <v>0</v>
      </c>
    </row>
    <row r="178" spans="1:6" s="1164" customFormat="1" ht="14.4">
      <c r="A178" s="1162"/>
      <c r="B178" s="1163"/>
      <c r="E178" s="1170"/>
      <c r="F178" s="1170"/>
    </row>
    <row r="179" spans="1:6" s="1164" customFormat="1" ht="52.8">
      <c r="A179" s="1162">
        <f>1+A177</f>
        <v>8</v>
      </c>
      <c r="B179" s="1167" t="s">
        <v>1407</v>
      </c>
      <c r="C179" s="1164" t="s">
        <v>17</v>
      </c>
      <c r="D179" s="1164">
        <v>1</v>
      </c>
      <c r="E179" s="1170">
        <v>0</v>
      </c>
      <c r="F179" s="1170">
        <f>E179*D179</f>
        <v>0</v>
      </c>
    </row>
    <row r="180" spans="1:6" s="1164" customFormat="1" ht="14.4">
      <c r="A180" s="1162"/>
      <c r="B180" s="1167"/>
      <c r="E180" s="1170"/>
      <c r="F180" s="1170"/>
    </row>
    <row r="181" spans="1:6" s="1164" customFormat="1" ht="66">
      <c r="A181" s="1162">
        <f>1+A179</f>
        <v>9</v>
      </c>
      <c r="B181" s="1167" t="s">
        <v>1408</v>
      </c>
      <c r="C181" s="1164" t="s">
        <v>35</v>
      </c>
      <c r="D181" s="1164">
        <v>0</v>
      </c>
      <c r="E181" s="1170">
        <v>0</v>
      </c>
      <c r="F181" s="1170">
        <f>E181*D181</f>
        <v>0</v>
      </c>
    </row>
    <row r="182" spans="1:6" s="1164" customFormat="1" ht="14.4">
      <c r="A182" s="1162"/>
      <c r="B182" s="1163"/>
      <c r="E182" s="1170"/>
      <c r="F182" s="1170"/>
    </row>
    <row r="183" spans="1:6" s="1164" customFormat="1" ht="409.2">
      <c r="A183" s="1162">
        <f>1+A181</f>
        <v>10</v>
      </c>
      <c r="B183" s="1250" t="s">
        <v>1409</v>
      </c>
      <c r="E183" s="1170"/>
      <c r="F183" s="1170"/>
    </row>
    <row r="184" spans="1:6" s="1164" customFormat="1" ht="39.6">
      <c r="A184" s="1162"/>
      <c r="B184" s="1250" t="s">
        <v>1410</v>
      </c>
      <c r="C184" s="1164" t="s">
        <v>17</v>
      </c>
      <c r="D184" s="1164">
        <v>1</v>
      </c>
      <c r="E184" s="1170">
        <v>0</v>
      </c>
      <c r="F184" s="1170">
        <f>E184*D184</f>
        <v>0</v>
      </c>
    </row>
    <row r="185" spans="1:6" s="1164" customFormat="1" ht="14.4">
      <c r="A185" s="1162"/>
      <c r="B185" s="1250"/>
      <c r="E185" s="1170"/>
      <c r="F185" s="1170"/>
    </row>
    <row r="186" spans="1:6" s="1164" customFormat="1" ht="396">
      <c r="A186" s="1162">
        <f>1+A183</f>
        <v>11</v>
      </c>
      <c r="B186" s="1250" t="s">
        <v>1411</v>
      </c>
      <c r="E186" s="1170"/>
      <c r="F186" s="1170"/>
    </row>
    <row r="187" spans="1:6" s="1164" customFormat="1" ht="43.2">
      <c r="A187" s="1162"/>
      <c r="B187" s="1251" t="s">
        <v>1412</v>
      </c>
      <c r="C187" s="1164" t="s">
        <v>17</v>
      </c>
      <c r="D187" s="1164">
        <v>0</v>
      </c>
      <c r="E187" s="1170">
        <v>0</v>
      </c>
      <c r="F187" s="1170">
        <f>E187*D187</f>
        <v>0</v>
      </c>
    </row>
    <row r="188" spans="1:6" s="1164" customFormat="1" ht="14.4">
      <c r="A188" s="1162">
        <f>1+A186</f>
        <v>12</v>
      </c>
      <c r="B188" s="1250" t="s">
        <v>1413</v>
      </c>
      <c r="C188" s="1164" t="s">
        <v>17</v>
      </c>
      <c r="D188" s="1164">
        <v>1</v>
      </c>
      <c r="E188" s="1170">
        <v>0</v>
      </c>
      <c r="F188" s="1170">
        <f>E188*D188</f>
        <v>0</v>
      </c>
    </row>
    <row r="189" spans="1:6" s="1164" customFormat="1">
      <c r="A189" s="1162"/>
      <c r="B189" s="1179" t="s">
        <v>1414</v>
      </c>
      <c r="C189" s="1223" t="s">
        <v>17</v>
      </c>
      <c r="D189" s="1223">
        <v>1</v>
      </c>
      <c r="E189" s="1252"/>
      <c r="F189" s="1253">
        <f>E189*D189</f>
        <v>0</v>
      </c>
    </row>
    <row r="190" spans="1:6" s="1164" customFormat="1" ht="34.200000000000003">
      <c r="A190" s="1162"/>
      <c r="B190" s="1179" t="s">
        <v>1415</v>
      </c>
      <c r="C190" s="1223" t="s">
        <v>17</v>
      </c>
      <c r="D190" s="1223">
        <v>1</v>
      </c>
      <c r="E190" s="1254">
        <v>0</v>
      </c>
      <c r="F190" s="1255">
        <f>E190*D190</f>
        <v>0</v>
      </c>
    </row>
    <row r="191" spans="1:6" s="1164" customFormat="1">
      <c r="A191" s="1166"/>
      <c r="B191" s="1179"/>
      <c r="C191" s="1177"/>
      <c r="E191" s="429"/>
      <c r="F191" s="429"/>
    </row>
    <row r="192" spans="1:6" s="1164" customFormat="1" ht="26.4">
      <c r="A192" s="1162">
        <f>1+A188</f>
        <v>13</v>
      </c>
      <c r="B192" s="1167" t="s">
        <v>1416</v>
      </c>
      <c r="C192" s="1164" t="s">
        <v>1195</v>
      </c>
      <c r="D192" s="1164">
        <v>1</v>
      </c>
      <c r="E192" s="1165">
        <v>0</v>
      </c>
      <c r="F192" s="1165" t="str">
        <f>IF((D192*E192)=0," ",(D192*E192))</f>
        <v xml:space="preserve"> </v>
      </c>
    </row>
    <row r="193" spans="1:6" s="1164" customFormat="1">
      <c r="A193" s="1166"/>
      <c r="B193" s="1179"/>
      <c r="C193" s="1177"/>
      <c r="E193" s="429"/>
      <c r="F193" s="429"/>
    </row>
    <row r="194" spans="1:6" s="1164" customFormat="1" ht="52.8">
      <c r="A194" s="1166">
        <f>1+A192</f>
        <v>14</v>
      </c>
      <c r="B194" s="1167" t="s">
        <v>1417</v>
      </c>
      <c r="C194" s="1164" t="s">
        <v>35</v>
      </c>
      <c r="D194" s="1164">
        <v>1</v>
      </c>
      <c r="E194" s="1165">
        <v>0</v>
      </c>
      <c r="F194" s="1165" t="str">
        <f>IF((D194*E194)=0," ",(D194*E194))</f>
        <v xml:space="preserve"> </v>
      </c>
    </row>
    <row r="195" spans="1:6" s="1164" customFormat="1">
      <c r="A195" s="1166"/>
      <c r="B195" s="1179"/>
      <c r="C195" s="1177"/>
      <c r="E195" s="429"/>
      <c r="F195" s="429"/>
    </row>
    <row r="196" spans="1:6" s="1164" customFormat="1" ht="39.6">
      <c r="A196" s="1166">
        <f>1+A194</f>
        <v>15</v>
      </c>
      <c r="B196" s="1167" t="s">
        <v>1418</v>
      </c>
      <c r="C196" s="1164" t="s">
        <v>35</v>
      </c>
      <c r="D196" s="1164">
        <v>1</v>
      </c>
      <c r="E196" s="1169">
        <v>0</v>
      </c>
      <c r="F196" s="1169" t="str">
        <f>IF((D196*E196)=0," ",(D196*E196))</f>
        <v xml:space="preserve"> </v>
      </c>
    </row>
    <row r="197" spans="1:6" s="1164" customFormat="1">
      <c r="A197" s="1166"/>
      <c r="B197" s="1179"/>
      <c r="C197" s="1177"/>
      <c r="E197" s="429"/>
      <c r="F197" s="429"/>
    </row>
    <row r="198" spans="1:6" s="1164" customFormat="1" ht="57">
      <c r="A198" s="1166">
        <f>1+A196</f>
        <v>16</v>
      </c>
      <c r="B198" s="1179" t="s">
        <v>1419</v>
      </c>
      <c r="C198" s="1164" t="s">
        <v>35</v>
      </c>
      <c r="D198" s="1164">
        <v>37</v>
      </c>
      <c r="E198" s="1169">
        <v>0</v>
      </c>
      <c r="F198" s="1169" t="str">
        <f>IF((D198*E198)=0," ",(D198*E198))</f>
        <v xml:space="preserve"> </v>
      </c>
    </row>
    <row r="199" spans="1:6" s="1164" customFormat="1">
      <c r="A199" s="1166"/>
      <c r="B199" s="1179"/>
      <c r="C199" s="1177"/>
      <c r="E199" s="429"/>
      <c r="F199" s="429"/>
    </row>
    <row r="200" spans="1:6" s="1164" customFormat="1" ht="14.4">
      <c r="A200" s="1166"/>
      <c r="B200" s="1179"/>
      <c r="E200" s="1165"/>
      <c r="F200" s="1165"/>
    </row>
    <row r="201" spans="1:6" s="1164" customFormat="1" ht="14.4">
      <c r="A201" s="1162"/>
      <c r="B201" s="1163"/>
      <c r="E201" s="1165"/>
      <c r="F201" s="1165"/>
    </row>
    <row r="202" spans="1:6" s="1164" customFormat="1" ht="15.6">
      <c r="A202" s="1249"/>
      <c r="B202" s="1193" t="s">
        <v>1420</v>
      </c>
      <c r="E202" s="1165"/>
      <c r="F202" s="1165"/>
    </row>
    <row r="203" spans="1:6" s="1164" customFormat="1" ht="14.4">
      <c r="A203" s="1162"/>
      <c r="B203" s="1163"/>
      <c r="E203" s="1165"/>
      <c r="F203" s="1165"/>
    </row>
    <row r="204" spans="1:6" ht="26.4">
      <c r="A204" s="435">
        <f>1+A200</f>
        <v>1</v>
      </c>
      <c r="B204" s="434" t="s">
        <v>1421</v>
      </c>
      <c r="C204" s="433" t="s">
        <v>44</v>
      </c>
      <c r="D204" s="427">
        <v>2</v>
      </c>
      <c r="E204" s="431">
        <v>60</v>
      </c>
      <c r="F204" s="431">
        <f>E204*D204</f>
        <v>120</v>
      </c>
    </row>
    <row r="205" spans="1:6" s="1164" customFormat="1" ht="14.4">
      <c r="A205" s="1162"/>
      <c r="B205" s="1163"/>
      <c r="E205" s="1165"/>
      <c r="F205" s="1165"/>
    </row>
    <row r="206" spans="1:6" ht="26.4">
      <c r="A206" s="428">
        <f>1+A204</f>
        <v>2</v>
      </c>
      <c r="B206" s="432" t="s">
        <v>1422</v>
      </c>
      <c r="C206" s="433" t="s">
        <v>44</v>
      </c>
      <c r="D206" s="427">
        <v>3</v>
      </c>
      <c r="E206" s="431">
        <v>60</v>
      </c>
      <c r="F206" s="431">
        <f>E206*D206</f>
        <v>180</v>
      </c>
    </row>
    <row r="207" spans="1:6" s="1164" customFormat="1" ht="14.4">
      <c r="A207" s="1162"/>
      <c r="B207" s="1163"/>
      <c r="E207" s="1165"/>
      <c r="F207" s="1165"/>
    </row>
    <row r="208" spans="1:6" s="1164" customFormat="1" ht="26.4">
      <c r="A208" s="1166">
        <f>1+A206</f>
        <v>3</v>
      </c>
      <c r="B208" s="1167" t="s">
        <v>1423</v>
      </c>
      <c r="C208" s="1168" t="s">
        <v>35</v>
      </c>
      <c r="D208" s="1164">
        <v>1</v>
      </c>
      <c r="E208" s="1169">
        <v>0</v>
      </c>
      <c r="F208" s="1165">
        <f>E208*D208</f>
        <v>0</v>
      </c>
    </row>
    <row r="209" spans="1:6" s="1164" customFormat="1" ht="14.4">
      <c r="A209" s="1162"/>
      <c r="B209" s="1163"/>
      <c r="E209" s="1170"/>
      <c r="F209" s="1165"/>
    </row>
    <row r="210" spans="1:6" s="1164" customFormat="1" ht="14.4">
      <c r="A210" s="1162"/>
      <c r="B210" s="1163"/>
      <c r="E210" s="1170"/>
      <c r="F210" s="1165"/>
    </row>
    <row r="211" spans="1:6" s="1164" customFormat="1" ht="15" thickBot="1">
      <c r="A211" s="1162"/>
      <c r="B211" s="1163"/>
      <c r="E211" s="1171"/>
      <c r="F211" s="1171"/>
    </row>
    <row r="212" spans="1:6" s="1164" customFormat="1" ht="16.2" thickBot="1">
      <c r="A212" s="1162"/>
      <c r="B212" s="1163"/>
      <c r="E212" s="1172" t="s">
        <v>1007</v>
      </c>
      <c r="F212" s="1173">
        <f>SUM(F152:F209)</f>
        <v>300</v>
      </c>
    </row>
    <row r="213" spans="1:6" s="1164" customFormat="1"/>
  </sheetData>
  <sheetProtection algorithmName="SHA-512" hashValue="87/yfrOGDz5XmksFmjt+0sLvi8Dv/LAtNfteSOQNjwn4l3vrX/esIxG6A+TnosgEVwz4QDdc1SsjoQPuBf/0mg==" saltValue="B6awMggahhUbnnV306/1Nw==" spinCount="100000" sheet="1" objects="1" scenarios="1"/>
  <mergeCells count="3">
    <mergeCell ref="B2:F2"/>
    <mergeCell ref="B5:F5"/>
    <mergeCell ref="A63:B63"/>
  </mergeCells>
  <pageMargins left="1.1417322834645669" right="0.74803149606299213" top="0.98425196850393704" bottom="0.98425196850393704" header="0.51181102362204722" footer="0.51181102362204722"/>
  <pageSetup paperSize="9" scale="76" orientation="portrait" r:id="rId1"/>
  <headerFooter alignWithMargins="0">
    <oddFooter>&amp;Cstran &amp;P od &amp;N</oddFooter>
  </headerFooter>
  <rowBreaks count="2" manualBreakCount="2">
    <brk id="47" max="5" man="1"/>
    <brk id="185" max="5"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323A98-60CA-43A6-8D04-010A3326C356}">
  <sheetPr>
    <tabColor rgb="FF00B050"/>
  </sheetPr>
  <dimension ref="A1:F210"/>
  <sheetViews>
    <sheetView view="pageBreakPreview" topLeftCell="A188" zoomScale="80" zoomScaleNormal="100" zoomScaleSheetLayoutView="80" workbookViewId="0">
      <selection activeCell="F35" sqref="F35"/>
    </sheetView>
  </sheetViews>
  <sheetFormatPr defaultRowHeight="13.2"/>
  <cols>
    <col min="1" max="1" width="8.88671875" style="399"/>
    <col min="2" max="2" width="21.21875" style="399" customWidth="1"/>
    <col min="3" max="3" width="11.33203125" style="399" customWidth="1"/>
    <col min="4" max="4" width="8.88671875" style="399"/>
    <col min="5" max="5" width="11" style="399" customWidth="1"/>
    <col min="6" max="6" width="17.6640625" style="399" customWidth="1"/>
    <col min="7" max="257" width="8.88671875" style="399"/>
    <col min="258" max="258" width="21.21875" style="399" customWidth="1"/>
    <col min="259" max="259" width="11.33203125" style="399" customWidth="1"/>
    <col min="260" max="260" width="8.88671875" style="399"/>
    <col min="261" max="261" width="11" style="399" customWidth="1"/>
    <col min="262" max="262" width="17.6640625" style="399" customWidth="1"/>
    <col min="263" max="513" width="8.88671875" style="399"/>
    <col min="514" max="514" width="21.21875" style="399" customWidth="1"/>
    <col min="515" max="515" width="11.33203125" style="399" customWidth="1"/>
    <col min="516" max="516" width="8.88671875" style="399"/>
    <col min="517" max="517" width="11" style="399" customWidth="1"/>
    <col min="518" max="518" width="17.6640625" style="399" customWidth="1"/>
    <col min="519" max="769" width="8.88671875" style="399"/>
    <col min="770" max="770" width="21.21875" style="399" customWidth="1"/>
    <col min="771" max="771" width="11.33203125" style="399" customWidth="1"/>
    <col min="772" max="772" width="8.88671875" style="399"/>
    <col min="773" max="773" width="11" style="399" customWidth="1"/>
    <col min="774" max="774" width="17.6640625" style="399" customWidth="1"/>
    <col min="775" max="1025" width="8.88671875" style="399"/>
    <col min="1026" max="1026" width="21.21875" style="399" customWidth="1"/>
    <col min="1027" max="1027" width="11.33203125" style="399" customWidth="1"/>
    <col min="1028" max="1028" width="8.88671875" style="399"/>
    <col min="1029" max="1029" width="11" style="399" customWidth="1"/>
    <col min="1030" max="1030" width="17.6640625" style="399" customWidth="1"/>
    <col min="1031" max="1281" width="8.88671875" style="399"/>
    <col min="1282" max="1282" width="21.21875" style="399" customWidth="1"/>
    <col min="1283" max="1283" width="11.33203125" style="399" customWidth="1"/>
    <col min="1284" max="1284" width="8.88671875" style="399"/>
    <col min="1285" max="1285" width="11" style="399" customWidth="1"/>
    <col min="1286" max="1286" width="17.6640625" style="399" customWidth="1"/>
    <col min="1287" max="1537" width="8.88671875" style="399"/>
    <col min="1538" max="1538" width="21.21875" style="399" customWidth="1"/>
    <col min="1539" max="1539" width="11.33203125" style="399" customWidth="1"/>
    <col min="1540" max="1540" width="8.88671875" style="399"/>
    <col min="1541" max="1541" width="11" style="399" customWidth="1"/>
    <col min="1542" max="1542" width="17.6640625" style="399" customWidth="1"/>
    <col min="1543" max="1793" width="8.88671875" style="399"/>
    <col min="1794" max="1794" width="21.21875" style="399" customWidth="1"/>
    <col min="1795" max="1795" width="11.33203125" style="399" customWidth="1"/>
    <col min="1796" max="1796" width="8.88671875" style="399"/>
    <col min="1797" max="1797" width="11" style="399" customWidth="1"/>
    <col min="1798" max="1798" width="17.6640625" style="399" customWidth="1"/>
    <col min="1799" max="2049" width="8.88671875" style="399"/>
    <col min="2050" max="2050" width="21.21875" style="399" customWidth="1"/>
    <col min="2051" max="2051" width="11.33203125" style="399" customWidth="1"/>
    <col min="2052" max="2052" width="8.88671875" style="399"/>
    <col min="2053" max="2053" width="11" style="399" customWidth="1"/>
    <col min="2054" max="2054" width="17.6640625" style="399" customWidth="1"/>
    <col min="2055" max="2305" width="8.88671875" style="399"/>
    <col min="2306" max="2306" width="21.21875" style="399" customWidth="1"/>
    <col min="2307" max="2307" width="11.33203125" style="399" customWidth="1"/>
    <col min="2308" max="2308" width="8.88671875" style="399"/>
    <col min="2309" max="2309" width="11" style="399" customWidth="1"/>
    <col min="2310" max="2310" width="17.6640625" style="399" customWidth="1"/>
    <col min="2311" max="2561" width="8.88671875" style="399"/>
    <col min="2562" max="2562" width="21.21875" style="399" customWidth="1"/>
    <col min="2563" max="2563" width="11.33203125" style="399" customWidth="1"/>
    <col min="2564" max="2564" width="8.88671875" style="399"/>
    <col min="2565" max="2565" width="11" style="399" customWidth="1"/>
    <col min="2566" max="2566" width="17.6640625" style="399" customWidth="1"/>
    <col min="2567" max="2817" width="8.88671875" style="399"/>
    <col min="2818" max="2818" width="21.21875" style="399" customWidth="1"/>
    <col min="2819" max="2819" width="11.33203125" style="399" customWidth="1"/>
    <col min="2820" max="2820" width="8.88671875" style="399"/>
    <col min="2821" max="2821" width="11" style="399" customWidth="1"/>
    <col min="2822" max="2822" width="17.6640625" style="399" customWidth="1"/>
    <col min="2823" max="3073" width="8.88671875" style="399"/>
    <col min="3074" max="3074" width="21.21875" style="399" customWidth="1"/>
    <col min="3075" max="3075" width="11.33203125" style="399" customWidth="1"/>
    <col min="3076" max="3076" width="8.88671875" style="399"/>
    <col min="3077" max="3077" width="11" style="399" customWidth="1"/>
    <col min="3078" max="3078" width="17.6640625" style="399" customWidth="1"/>
    <col min="3079" max="3329" width="8.88671875" style="399"/>
    <col min="3330" max="3330" width="21.21875" style="399" customWidth="1"/>
    <col min="3331" max="3331" width="11.33203125" style="399" customWidth="1"/>
    <col min="3332" max="3332" width="8.88671875" style="399"/>
    <col min="3333" max="3333" width="11" style="399" customWidth="1"/>
    <col min="3334" max="3334" width="17.6640625" style="399" customWidth="1"/>
    <col min="3335" max="3585" width="8.88671875" style="399"/>
    <col min="3586" max="3586" width="21.21875" style="399" customWidth="1"/>
    <col min="3587" max="3587" width="11.33203125" style="399" customWidth="1"/>
    <col min="3588" max="3588" width="8.88671875" style="399"/>
    <col min="3589" max="3589" width="11" style="399" customWidth="1"/>
    <col min="3590" max="3590" width="17.6640625" style="399" customWidth="1"/>
    <col min="3591" max="3841" width="8.88671875" style="399"/>
    <col min="3842" max="3842" width="21.21875" style="399" customWidth="1"/>
    <col min="3843" max="3843" width="11.33203125" style="399" customWidth="1"/>
    <col min="3844" max="3844" width="8.88671875" style="399"/>
    <col min="3845" max="3845" width="11" style="399" customWidth="1"/>
    <col min="3846" max="3846" width="17.6640625" style="399" customWidth="1"/>
    <col min="3847" max="4097" width="8.88671875" style="399"/>
    <col min="4098" max="4098" width="21.21875" style="399" customWidth="1"/>
    <col min="4099" max="4099" width="11.33203125" style="399" customWidth="1"/>
    <col min="4100" max="4100" width="8.88671875" style="399"/>
    <col min="4101" max="4101" width="11" style="399" customWidth="1"/>
    <col min="4102" max="4102" width="17.6640625" style="399" customWidth="1"/>
    <col min="4103" max="4353" width="8.88671875" style="399"/>
    <col min="4354" max="4354" width="21.21875" style="399" customWidth="1"/>
    <col min="4355" max="4355" width="11.33203125" style="399" customWidth="1"/>
    <col min="4356" max="4356" width="8.88671875" style="399"/>
    <col min="4357" max="4357" width="11" style="399" customWidth="1"/>
    <col min="4358" max="4358" width="17.6640625" style="399" customWidth="1"/>
    <col min="4359" max="4609" width="8.88671875" style="399"/>
    <col min="4610" max="4610" width="21.21875" style="399" customWidth="1"/>
    <col min="4611" max="4611" width="11.33203125" style="399" customWidth="1"/>
    <col min="4612" max="4612" width="8.88671875" style="399"/>
    <col min="4613" max="4613" width="11" style="399" customWidth="1"/>
    <col min="4614" max="4614" width="17.6640625" style="399" customWidth="1"/>
    <col min="4615" max="4865" width="8.88671875" style="399"/>
    <col min="4866" max="4866" width="21.21875" style="399" customWidth="1"/>
    <col min="4867" max="4867" width="11.33203125" style="399" customWidth="1"/>
    <col min="4868" max="4868" width="8.88671875" style="399"/>
    <col min="4869" max="4869" width="11" style="399" customWidth="1"/>
    <col min="4870" max="4870" width="17.6640625" style="399" customWidth="1"/>
    <col min="4871" max="5121" width="8.88671875" style="399"/>
    <col min="5122" max="5122" width="21.21875" style="399" customWidth="1"/>
    <col min="5123" max="5123" width="11.33203125" style="399" customWidth="1"/>
    <col min="5124" max="5124" width="8.88671875" style="399"/>
    <col min="5125" max="5125" width="11" style="399" customWidth="1"/>
    <col min="5126" max="5126" width="17.6640625" style="399" customWidth="1"/>
    <col min="5127" max="5377" width="8.88671875" style="399"/>
    <col min="5378" max="5378" width="21.21875" style="399" customWidth="1"/>
    <col min="5379" max="5379" width="11.33203125" style="399" customWidth="1"/>
    <col min="5380" max="5380" width="8.88671875" style="399"/>
    <col min="5381" max="5381" width="11" style="399" customWidth="1"/>
    <col min="5382" max="5382" width="17.6640625" style="399" customWidth="1"/>
    <col min="5383" max="5633" width="8.88671875" style="399"/>
    <col min="5634" max="5634" width="21.21875" style="399" customWidth="1"/>
    <col min="5635" max="5635" width="11.33203125" style="399" customWidth="1"/>
    <col min="5636" max="5636" width="8.88671875" style="399"/>
    <col min="5637" max="5637" width="11" style="399" customWidth="1"/>
    <col min="5638" max="5638" width="17.6640625" style="399" customWidth="1"/>
    <col min="5639" max="5889" width="8.88671875" style="399"/>
    <col min="5890" max="5890" width="21.21875" style="399" customWidth="1"/>
    <col min="5891" max="5891" width="11.33203125" style="399" customWidth="1"/>
    <col min="5892" max="5892" width="8.88671875" style="399"/>
    <col min="5893" max="5893" width="11" style="399" customWidth="1"/>
    <col min="5894" max="5894" width="17.6640625" style="399" customWidth="1"/>
    <col min="5895" max="6145" width="8.88671875" style="399"/>
    <col min="6146" max="6146" width="21.21875" style="399" customWidth="1"/>
    <col min="6147" max="6147" width="11.33203125" style="399" customWidth="1"/>
    <col min="6148" max="6148" width="8.88671875" style="399"/>
    <col min="6149" max="6149" width="11" style="399" customWidth="1"/>
    <col min="6150" max="6150" width="17.6640625" style="399" customWidth="1"/>
    <col min="6151" max="6401" width="8.88671875" style="399"/>
    <col min="6402" max="6402" width="21.21875" style="399" customWidth="1"/>
    <col min="6403" max="6403" width="11.33203125" style="399" customWidth="1"/>
    <col min="6404" max="6404" width="8.88671875" style="399"/>
    <col min="6405" max="6405" width="11" style="399" customWidth="1"/>
    <col min="6406" max="6406" width="17.6640625" style="399" customWidth="1"/>
    <col min="6407" max="6657" width="8.88671875" style="399"/>
    <col min="6658" max="6658" width="21.21875" style="399" customWidth="1"/>
    <col min="6659" max="6659" width="11.33203125" style="399" customWidth="1"/>
    <col min="6660" max="6660" width="8.88671875" style="399"/>
    <col min="6661" max="6661" width="11" style="399" customWidth="1"/>
    <col min="6662" max="6662" width="17.6640625" style="399" customWidth="1"/>
    <col min="6663" max="6913" width="8.88671875" style="399"/>
    <col min="6914" max="6914" width="21.21875" style="399" customWidth="1"/>
    <col min="6915" max="6915" width="11.33203125" style="399" customWidth="1"/>
    <col min="6916" max="6916" width="8.88671875" style="399"/>
    <col min="6917" max="6917" width="11" style="399" customWidth="1"/>
    <col min="6918" max="6918" width="17.6640625" style="399" customWidth="1"/>
    <col min="6919" max="7169" width="8.88671875" style="399"/>
    <col min="7170" max="7170" width="21.21875" style="399" customWidth="1"/>
    <col min="7171" max="7171" width="11.33203125" style="399" customWidth="1"/>
    <col min="7172" max="7172" width="8.88671875" style="399"/>
    <col min="7173" max="7173" width="11" style="399" customWidth="1"/>
    <col min="7174" max="7174" width="17.6640625" style="399" customWidth="1"/>
    <col min="7175" max="7425" width="8.88671875" style="399"/>
    <col min="7426" max="7426" width="21.21875" style="399" customWidth="1"/>
    <col min="7427" max="7427" width="11.33203125" style="399" customWidth="1"/>
    <col min="7428" max="7428" width="8.88671875" style="399"/>
    <col min="7429" max="7429" width="11" style="399" customWidth="1"/>
    <col min="7430" max="7430" width="17.6640625" style="399" customWidth="1"/>
    <col min="7431" max="7681" width="8.88671875" style="399"/>
    <col min="7682" max="7682" width="21.21875" style="399" customWidth="1"/>
    <col min="7683" max="7683" width="11.33203125" style="399" customWidth="1"/>
    <col min="7684" max="7684" width="8.88671875" style="399"/>
    <col min="7685" max="7685" width="11" style="399" customWidth="1"/>
    <col min="7686" max="7686" width="17.6640625" style="399" customWidth="1"/>
    <col min="7687" max="7937" width="8.88671875" style="399"/>
    <col min="7938" max="7938" width="21.21875" style="399" customWidth="1"/>
    <col min="7939" max="7939" width="11.33203125" style="399" customWidth="1"/>
    <col min="7940" max="7940" width="8.88671875" style="399"/>
    <col min="7941" max="7941" width="11" style="399" customWidth="1"/>
    <col min="7942" max="7942" width="17.6640625" style="399" customWidth="1"/>
    <col min="7943" max="8193" width="8.88671875" style="399"/>
    <col min="8194" max="8194" width="21.21875" style="399" customWidth="1"/>
    <col min="8195" max="8195" width="11.33203125" style="399" customWidth="1"/>
    <col min="8196" max="8196" width="8.88671875" style="399"/>
    <col min="8197" max="8197" width="11" style="399" customWidth="1"/>
    <col min="8198" max="8198" width="17.6640625" style="399" customWidth="1"/>
    <col min="8199" max="8449" width="8.88671875" style="399"/>
    <col min="8450" max="8450" width="21.21875" style="399" customWidth="1"/>
    <col min="8451" max="8451" width="11.33203125" style="399" customWidth="1"/>
    <col min="8452" max="8452" width="8.88671875" style="399"/>
    <col min="8453" max="8453" width="11" style="399" customWidth="1"/>
    <col min="8454" max="8454" width="17.6640625" style="399" customWidth="1"/>
    <col min="8455" max="8705" width="8.88671875" style="399"/>
    <col min="8706" max="8706" width="21.21875" style="399" customWidth="1"/>
    <col min="8707" max="8707" width="11.33203125" style="399" customWidth="1"/>
    <col min="8708" max="8708" width="8.88671875" style="399"/>
    <col min="8709" max="8709" width="11" style="399" customWidth="1"/>
    <col min="8710" max="8710" width="17.6640625" style="399" customWidth="1"/>
    <col min="8711" max="8961" width="8.88671875" style="399"/>
    <col min="8962" max="8962" width="21.21875" style="399" customWidth="1"/>
    <col min="8963" max="8963" width="11.33203125" style="399" customWidth="1"/>
    <col min="8964" max="8964" width="8.88671875" style="399"/>
    <col min="8965" max="8965" width="11" style="399" customWidth="1"/>
    <col min="8966" max="8966" width="17.6640625" style="399" customWidth="1"/>
    <col min="8967" max="9217" width="8.88671875" style="399"/>
    <col min="9218" max="9218" width="21.21875" style="399" customWidth="1"/>
    <col min="9219" max="9219" width="11.33203125" style="399" customWidth="1"/>
    <col min="9220" max="9220" width="8.88671875" style="399"/>
    <col min="9221" max="9221" width="11" style="399" customWidth="1"/>
    <col min="9222" max="9222" width="17.6640625" style="399" customWidth="1"/>
    <col min="9223" max="9473" width="8.88671875" style="399"/>
    <col min="9474" max="9474" width="21.21875" style="399" customWidth="1"/>
    <col min="9475" max="9475" width="11.33203125" style="399" customWidth="1"/>
    <col min="9476" max="9476" width="8.88671875" style="399"/>
    <col min="9477" max="9477" width="11" style="399" customWidth="1"/>
    <col min="9478" max="9478" width="17.6640625" style="399" customWidth="1"/>
    <col min="9479" max="9729" width="8.88671875" style="399"/>
    <col min="9730" max="9730" width="21.21875" style="399" customWidth="1"/>
    <col min="9731" max="9731" width="11.33203125" style="399" customWidth="1"/>
    <col min="9732" max="9732" width="8.88671875" style="399"/>
    <col min="9733" max="9733" width="11" style="399" customWidth="1"/>
    <col min="9734" max="9734" width="17.6640625" style="399" customWidth="1"/>
    <col min="9735" max="9985" width="8.88671875" style="399"/>
    <col min="9986" max="9986" width="21.21875" style="399" customWidth="1"/>
    <col min="9987" max="9987" width="11.33203125" style="399" customWidth="1"/>
    <col min="9988" max="9988" width="8.88671875" style="399"/>
    <col min="9989" max="9989" width="11" style="399" customWidth="1"/>
    <col min="9990" max="9990" width="17.6640625" style="399" customWidth="1"/>
    <col min="9991" max="10241" width="8.88671875" style="399"/>
    <col min="10242" max="10242" width="21.21875" style="399" customWidth="1"/>
    <col min="10243" max="10243" width="11.33203125" style="399" customWidth="1"/>
    <col min="10244" max="10244" width="8.88671875" style="399"/>
    <col min="10245" max="10245" width="11" style="399" customWidth="1"/>
    <col min="10246" max="10246" width="17.6640625" style="399" customWidth="1"/>
    <col min="10247" max="10497" width="8.88671875" style="399"/>
    <col min="10498" max="10498" width="21.21875" style="399" customWidth="1"/>
    <col min="10499" max="10499" width="11.33203125" style="399" customWidth="1"/>
    <col min="10500" max="10500" width="8.88671875" style="399"/>
    <col min="10501" max="10501" width="11" style="399" customWidth="1"/>
    <col min="10502" max="10502" width="17.6640625" style="399" customWidth="1"/>
    <col min="10503" max="10753" width="8.88671875" style="399"/>
    <col min="10754" max="10754" width="21.21875" style="399" customWidth="1"/>
    <col min="10755" max="10755" width="11.33203125" style="399" customWidth="1"/>
    <col min="10756" max="10756" width="8.88671875" style="399"/>
    <col min="10757" max="10757" width="11" style="399" customWidth="1"/>
    <col min="10758" max="10758" width="17.6640625" style="399" customWidth="1"/>
    <col min="10759" max="11009" width="8.88671875" style="399"/>
    <col min="11010" max="11010" width="21.21875" style="399" customWidth="1"/>
    <col min="11011" max="11011" width="11.33203125" style="399" customWidth="1"/>
    <col min="11012" max="11012" width="8.88671875" style="399"/>
    <col min="11013" max="11013" width="11" style="399" customWidth="1"/>
    <col min="11014" max="11014" width="17.6640625" style="399" customWidth="1"/>
    <col min="11015" max="11265" width="8.88671875" style="399"/>
    <col min="11266" max="11266" width="21.21875" style="399" customWidth="1"/>
    <col min="11267" max="11267" width="11.33203125" style="399" customWidth="1"/>
    <col min="11268" max="11268" width="8.88671875" style="399"/>
    <col min="11269" max="11269" width="11" style="399" customWidth="1"/>
    <col min="11270" max="11270" width="17.6640625" style="399" customWidth="1"/>
    <col min="11271" max="11521" width="8.88671875" style="399"/>
    <col min="11522" max="11522" width="21.21875" style="399" customWidth="1"/>
    <col min="11523" max="11523" width="11.33203125" style="399" customWidth="1"/>
    <col min="11524" max="11524" width="8.88671875" style="399"/>
    <col min="11525" max="11525" width="11" style="399" customWidth="1"/>
    <col min="11526" max="11526" width="17.6640625" style="399" customWidth="1"/>
    <col min="11527" max="11777" width="8.88671875" style="399"/>
    <col min="11778" max="11778" width="21.21875" style="399" customWidth="1"/>
    <col min="11779" max="11779" width="11.33203125" style="399" customWidth="1"/>
    <col min="11780" max="11780" width="8.88671875" style="399"/>
    <col min="11781" max="11781" width="11" style="399" customWidth="1"/>
    <col min="11782" max="11782" width="17.6640625" style="399" customWidth="1"/>
    <col min="11783" max="12033" width="8.88671875" style="399"/>
    <col min="12034" max="12034" width="21.21875" style="399" customWidth="1"/>
    <col min="12035" max="12035" width="11.33203125" style="399" customWidth="1"/>
    <col min="12036" max="12036" width="8.88671875" style="399"/>
    <col min="12037" max="12037" width="11" style="399" customWidth="1"/>
    <col min="12038" max="12038" width="17.6640625" style="399" customWidth="1"/>
    <col min="12039" max="12289" width="8.88671875" style="399"/>
    <col min="12290" max="12290" width="21.21875" style="399" customWidth="1"/>
    <col min="12291" max="12291" width="11.33203125" style="399" customWidth="1"/>
    <col min="12292" max="12292" width="8.88671875" style="399"/>
    <col min="12293" max="12293" width="11" style="399" customWidth="1"/>
    <col min="12294" max="12294" width="17.6640625" style="399" customWidth="1"/>
    <col min="12295" max="12545" width="8.88671875" style="399"/>
    <col min="12546" max="12546" width="21.21875" style="399" customWidth="1"/>
    <col min="12547" max="12547" width="11.33203125" style="399" customWidth="1"/>
    <col min="12548" max="12548" width="8.88671875" style="399"/>
    <col min="12549" max="12549" width="11" style="399" customWidth="1"/>
    <col min="12550" max="12550" width="17.6640625" style="399" customWidth="1"/>
    <col min="12551" max="12801" width="8.88671875" style="399"/>
    <col min="12802" max="12802" width="21.21875" style="399" customWidth="1"/>
    <col min="12803" max="12803" width="11.33203125" style="399" customWidth="1"/>
    <col min="12804" max="12804" width="8.88671875" style="399"/>
    <col min="12805" max="12805" width="11" style="399" customWidth="1"/>
    <col min="12806" max="12806" width="17.6640625" style="399" customWidth="1"/>
    <col min="12807" max="13057" width="8.88671875" style="399"/>
    <col min="13058" max="13058" width="21.21875" style="399" customWidth="1"/>
    <col min="13059" max="13059" width="11.33203125" style="399" customWidth="1"/>
    <col min="13060" max="13060" width="8.88671875" style="399"/>
    <col min="13061" max="13061" width="11" style="399" customWidth="1"/>
    <col min="13062" max="13062" width="17.6640625" style="399" customWidth="1"/>
    <col min="13063" max="13313" width="8.88671875" style="399"/>
    <col min="13314" max="13314" width="21.21875" style="399" customWidth="1"/>
    <col min="13315" max="13315" width="11.33203125" style="399" customWidth="1"/>
    <col min="13316" max="13316" width="8.88671875" style="399"/>
    <col min="13317" max="13317" width="11" style="399" customWidth="1"/>
    <col min="13318" max="13318" width="17.6640625" style="399" customWidth="1"/>
    <col min="13319" max="13569" width="8.88671875" style="399"/>
    <col min="13570" max="13570" width="21.21875" style="399" customWidth="1"/>
    <col min="13571" max="13571" width="11.33203125" style="399" customWidth="1"/>
    <col min="13572" max="13572" width="8.88671875" style="399"/>
    <col min="13573" max="13573" width="11" style="399" customWidth="1"/>
    <col min="13574" max="13574" width="17.6640625" style="399" customWidth="1"/>
    <col min="13575" max="13825" width="8.88671875" style="399"/>
    <col min="13826" max="13826" width="21.21875" style="399" customWidth="1"/>
    <col min="13827" max="13827" width="11.33203125" style="399" customWidth="1"/>
    <col min="13828" max="13828" width="8.88671875" style="399"/>
    <col min="13829" max="13829" width="11" style="399" customWidth="1"/>
    <col min="13830" max="13830" width="17.6640625" style="399" customWidth="1"/>
    <col min="13831" max="14081" width="8.88671875" style="399"/>
    <col min="14082" max="14082" width="21.21875" style="399" customWidth="1"/>
    <col min="14083" max="14083" width="11.33203125" style="399" customWidth="1"/>
    <col min="14084" max="14084" width="8.88671875" style="399"/>
    <col min="14085" max="14085" width="11" style="399" customWidth="1"/>
    <col min="14086" max="14086" width="17.6640625" style="399" customWidth="1"/>
    <col min="14087" max="14337" width="8.88671875" style="399"/>
    <col min="14338" max="14338" width="21.21875" style="399" customWidth="1"/>
    <col min="14339" max="14339" width="11.33203125" style="399" customWidth="1"/>
    <col min="14340" max="14340" width="8.88671875" style="399"/>
    <col min="14341" max="14341" width="11" style="399" customWidth="1"/>
    <col min="14342" max="14342" width="17.6640625" style="399" customWidth="1"/>
    <col min="14343" max="14593" width="8.88671875" style="399"/>
    <col min="14594" max="14594" width="21.21875" style="399" customWidth="1"/>
    <col min="14595" max="14595" width="11.33203125" style="399" customWidth="1"/>
    <col min="14596" max="14596" width="8.88671875" style="399"/>
    <col min="14597" max="14597" width="11" style="399" customWidth="1"/>
    <col min="14598" max="14598" width="17.6640625" style="399" customWidth="1"/>
    <col min="14599" max="14849" width="8.88671875" style="399"/>
    <col min="14850" max="14850" width="21.21875" style="399" customWidth="1"/>
    <col min="14851" max="14851" width="11.33203125" style="399" customWidth="1"/>
    <col min="14852" max="14852" width="8.88671875" style="399"/>
    <col min="14853" max="14853" width="11" style="399" customWidth="1"/>
    <col min="14854" max="14854" width="17.6640625" style="399" customWidth="1"/>
    <col min="14855" max="15105" width="8.88671875" style="399"/>
    <col min="15106" max="15106" width="21.21875" style="399" customWidth="1"/>
    <col min="15107" max="15107" width="11.33203125" style="399" customWidth="1"/>
    <col min="15108" max="15108" width="8.88671875" style="399"/>
    <col min="15109" max="15109" width="11" style="399" customWidth="1"/>
    <col min="15110" max="15110" width="17.6640625" style="399" customWidth="1"/>
    <col min="15111" max="15361" width="8.88671875" style="399"/>
    <col min="15362" max="15362" width="21.21875" style="399" customWidth="1"/>
    <col min="15363" max="15363" width="11.33203125" style="399" customWidth="1"/>
    <col min="15364" max="15364" width="8.88671875" style="399"/>
    <col min="15365" max="15365" width="11" style="399" customWidth="1"/>
    <col min="15366" max="15366" width="17.6640625" style="399" customWidth="1"/>
    <col min="15367" max="15617" width="8.88671875" style="399"/>
    <col min="15618" max="15618" width="21.21875" style="399" customWidth="1"/>
    <col min="15619" max="15619" width="11.33203125" style="399" customWidth="1"/>
    <col min="15620" max="15620" width="8.88671875" style="399"/>
    <col min="15621" max="15621" width="11" style="399" customWidth="1"/>
    <col min="15622" max="15622" width="17.6640625" style="399" customWidth="1"/>
    <col min="15623" max="15873" width="8.88671875" style="399"/>
    <col min="15874" max="15874" width="21.21875" style="399" customWidth="1"/>
    <col min="15875" max="15875" width="11.33203125" style="399" customWidth="1"/>
    <col min="15876" max="15876" width="8.88671875" style="399"/>
    <col min="15877" max="15877" width="11" style="399" customWidth="1"/>
    <col min="15878" max="15878" width="17.6640625" style="399" customWidth="1"/>
    <col min="15879" max="16129" width="8.88671875" style="399"/>
    <col min="16130" max="16130" width="21.21875" style="399" customWidth="1"/>
    <col min="16131" max="16131" width="11.33203125" style="399" customWidth="1"/>
    <col min="16132" max="16132" width="8.88671875" style="399"/>
    <col min="16133" max="16133" width="11" style="399" customWidth="1"/>
    <col min="16134" max="16134" width="17.6640625" style="399" customWidth="1"/>
    <col min="16135" max="16384" width="8.88671875" style="399"/>
  </cols>
  <sheetData>
    <row r="1" spans="1:6" s="716" customFormat="1"/>
    <row r="2" spans="1:6" s="716" customFormat="1" ht="66.75" customHeight="1">
      <c r="A2" s="1261" t="s">
        <v>976</v>
      </c>
      <c r="B2" s="1427" t="s">
        <v>1347</v>
      </c>
      <c r="C2" s="1427"/>
      <c r="D2" s="1427"/>
      <c r="E2" s="1427"/>
      <c r="F2" s="1427"/>
    </row>
    <row r="3" spans="1:6" s="716" customFormat="1">
      <c r="A3" s="882"/>
    </row>
    <row r="4" spans="1:6" s="716" customFormat="1">
      <c r="A4" s="882"/>
    </row>
    <row r="5" spans="1:6" s="716" customFormat="1">
      <c r="A5" s="882"/>
      <c r="B5" s="1428" t="s">
        <v>1424</v>
      </c>
      <c r="C5" s="1428"/>
      <c r="D5" s="1428"/>
      <c r="E5" s="1428"/>
      <c r="F5" s="1428"/>
    </row>
    <row r="6" spans="1:6" s="716" customFormat="1">
      <c r="A6" s="882"/>
    </row>
    <row r="7" spans="1:6" s="716" customFormat="1">
      <c r="A7" s="1257"/>
      <c r="B7" s="1263" t="s">
        <v>1349</v>
      </c>
      <c r="C7" s="1264"/>
      <c r="D7" s="1265"/>
      <c r="E7" s="436"/>
      <c r="F7" s="436"/>
    </row>
    <row r="8" spans="1:6" s="716" customFormat="1">
      <c r="A8" s="1257"/>
      <c r="B8" s="1266"/>
      <c r="C8" s="1264"/>
      <c r="D8" s="1265"/>
      <c r="E8" s="436"/>
      <c r="F8" s="436"/>
    </row>
    <row r="9" spans="1:6" s="716" customFormat="1">
      <c r="A9" s="1267" t="s">
        <v>1350</v>
      </c>
      <c r="B9" s="1268" t="s">
        <v>1351</v>
      </c>
      <c r="C9" s="1269"/>
      <c r="D9" s="1270"/>
      <c r="E9" s="437"/>
      <c r="F9" s="437"/>
    </row>
    <row r="10" spans="1:6" s="716" customFormat="1" ht="24" customHeight="1">
      <c r="A10" s="1267"/>
      <c r="B10" s="1425" t="s">
        <v>1352</v>
      </c>
      <c r="C10" s="1425"/>
      <c r="D10" s="1425"/>
      <c r="E10" s="1425"/>
      <c r="F10" s="1425"/>
    </row>
    <row r="11" spans="1:6" s="716" customFormat="1">
      <c r="A11" s="1267"/>
      <c r="B11" s="1268"/>
      <c r="C11" s="1269"/>
      <c r="D11" s="1270"/>
      <c r="E11" s="437"/>
      <c r="F11" s="437"/>
    </row>
    <row r="12" spans="1:6" s="716" customFormat="1" ht="25.2" customHeight="1">
      <c r="A12" s="1267" t="s">
        <v>1350</v>
      </c>
      <c r="B12" s="1425" t="s">
        <v>1353</v>
      </c>
      <c r="C12" s="1425"/>
      <c r="D12" s="1425"/>
      <c r="E12" s="1425"/>
      <c r="F12" s="1425"/>
    </row>
    <row r="13" spans="1:6" s="716" customFormat="1" ht="25.8" customHeight="1">
      <c r="A13" s="1267"/>
      <c r="B13" s="1429" t="s">
        <v>1354</v>
      </c>
      <c r="C13" s="1429"/>
      <c r="D13" s="1429"/>
      <c r="E13" s="1429"/>
      <c r="F13" s="1429"/>
    </row>
    <row r="14" spans="1:6" s="716" customFormat="1">
      <c r="A14" s="1267"/>
      <c r="B14" s="1268" t="s">
        <v>1355</v>
      </c>
      <c r="C14" s="1269"/>
      <c r="D14" s="1270"/>
      <c r="E14" s="437"/>
      <c r="F14" s="437"/>
    </row>
    <row r="15" spans="1:6" s="716" customFormat="1">
      <c r="A15" s="1267" t="s">
        <v>4</v>
      </c>
      <c r="B15" s="1268"/>
      <c r="C15" s="1269"/>
      <c r="D15" s="1270"/>
      <c r="E15" s="437"/>
      <c r="F15" s="437"/>
    </row>
    <row r="16" spans="1:6" s="716" customFormat="1" ht="24" customHeight="1">
      <c r="A16" s="1267" t="s">
        <v>1350</v>
      </c>
      <c r="B16" s="1425" t="s">
        <v>1356</v>
      </c>
      <c r="C16" s="1425"/>
      <c r="D16" s="1425"/>
      <c r="E16" s="1425"/>
      <c r="F16" s="1425"/>
    </row>
    <row r="17" spans="1:6" s="716" customFormat="1" ht="24" customHeight="1">
      <c r="A17" s="1267"/>
      <c r="B17" s="1425" t="s">
        <v>1357</v>
      </c>
      <c r="C17" s="1425"/>
      <c r="D17" s="1425"/>
      <c r="E17" s="1425"/>
      <c r="F17" s="1425"/>
    </row>
    <row r="18" spans="1:6" s="716" customFormat="1">
      <c r="A18" s="1267"/>
      <c r="B18" s="1268"/>
      <c r="C18" s="1269"/>
      <c r="D18" s="1270"/>
      <c r="E18" s="437"/>
      <c r="F18" s="437"/>
    </row>
    <row r="19" spans="1:6" s="716" customFormat="1">
      <c r="A19" s="1267" t="s">
        <v>1350</v>
      </c>
      <c r="B19" s="1268" t="s">
        <v>1358</v>
      </c>
      <c r="C19" s="1269"/>
      <c r="D19" s="1270"/>
      <c r="E19" s="437"/>
      <c r="F19" s="437"/>
    </row>
    <row r="20" spans="1:6" s="716" customFormat="1">
      <c r="A20" s="1267"/>
      <c r="B20" s="1268" t="s">
        <v>1359</v>
      </c>
      <c r="C20" s="1269"/>
      <c r="D20" s="1270"/>
      <c r="E20" s="437"/>
      <c r="F20" s="437"/>
    </row>
    <row r="21" spans="1:6" s="716" customFormat="1">
      <c r="A21" s="1267"/>
      <c r="B21" s="1268" t="s">
        <v>1360</v>
      </c>
      <c r="C21" s="1269"/>
      <c r="D21" s="1270"/>
      <c r="E21" s="437"/>
      <c r="F21" s="437"/>
    </row>
    <row r="22" spans="1:6" s="716" customFormat="1">
      <c r="A22" s="1267"/>
      <c r="B22" s="1268"/>
      <c r="C22" s="1269"/>
      <c r="D22" s="1270"/>
      <c r="E22" s="437"/>
      <c r="F22" s="437"/>
    </row>
    <row r="23" spans="1:6" s="716" customFormat="1">
      <c r="C23" s="974" t="s">
        <v>1361</v>
      </c>
      <c r="D23" s="974"/>
    </row>
    <row r="24" spans="1:6" s="716" customFormat="1"/>
    <row r="25" spans="1:6" s="716" customFormat="1"/>
    <row r="26" spans="1:6" s="716" customFormat="1" ht="14.4">
      <c r="A26" s="716" t="s">
        <v>981</v>
      </c>
      <c r="B26" s="716" t="s">
        <v>102</v>
      </c>
      <c r="F26" s="1256">
        <f>F68</f>
        <v>0</v>
      </c>
    </row>
    <row r="27" spans="1:6" s="716" customFormat="1" ht="14.4">
      <c r="F27" s="1256"/>
    </row>
    <row r="28" spans="1:6" s="716" customFormat="1" ht="14.4">
      <c r="A28" s="716" t="s">
        <v>982</v>
      </c>
      <c r="B28" s="716" t="s">
        <v>983</v>
      </c>
      <c r="F28" s="1256">
        <f>F99</f>
        <v>0</v>
      </c>
    </row>
    <row r="29" spans="1:6" s="716" customFormat="1" ht="14.4">
      <c r="F29" s="1256"/>
    </row>
    <row r="30" spans="1:6" s="716" customFormat="1" ht="14.4">
      <c r="A30" s="716" t="s">
        <v>984</v>
      </c>
      <c r="B30" s="716" t="s">
        <v>203</v>
      </c>
      <c r="F30" s="1256">
        <f>F119</f>
        <v>0</v>
      </c>
    </row>
    <row r="31" spans="1:6" s="716" customFormat="1" ht="14.4">
      <c r="F31" s="1256"/>
    </row>
    <row r="32" spans="1:6" s="716" customFormat="1" ht="14.4">
      <c r="A32" s="716" t="s">
        <v>985</v>
      </c>
      <c r="B32" s="716" t="s">
        <v>1362</v>
      </c>
      <c r="F32" s="1256">
        <f>F140</f>
        <v>0</v>
      </c>
    </row>
    <row r="33" spans="1:6" s="716" customFormat="1" ht="14.4">
      <c r="F33" s="1256"/>
    </row>
    <row r="34" spans="1:6" s="716" customFormat="1" ht="14.4">
      <c r="A34" s="716" t="s">
        <v>1363</v>
      </c>
      <c r="B34" s="1271" t="s">
        <v>331</v>
      </c>
      <c r="C34" s="1271"/>
      <c r="D34" s="1271"/>
      <c r="E34" s="1271"/>
      <c r="F34" s="1272">
        <f>F210</f>
        <v>660</v>
      </c>
    </row>
    <row r="35" spans="1:6" s="716" customFormat="1" ht="14.4">
      <c r="F35" s="1273"/>
    </row>
    <row r="36" spans="1:6" s="716" customFormat="1" ht="14.4">
      <c r="F36" s="1273"/>
    </row>
    <row r="37" spans="1:6" s="716" customFormat="1" ht="14.4">
      <c r="F37" s="1273"/>
    </row>
    <row r="38" spans="1:6" s="716" customFormat="1" ht="14.4">
      <c r="F38" s="1273"/>
    </row>
    <row r="39" spans="1:6" s="716" customFormat="1">
      <c r="C39" s="974" t="s">
        <v>970</v>
      </c>
      <c r="D39" s="974"/>
      <c r="E39" s="974"/>
      <c r="F39" s="1274">
        <f>SUM(F26:F34)</f>
        <v>660</v>
      </c>
    </row>
    <row r="40" spans="1:6" s="716" customFormat="1" ht="14.4">
      <c r="F40" s="1256"/>
    </row>
    <row r="41" spans="1:6" s="716" customFormat="1">
      <c r="C41" s="1275" t="s">
        <v>91</v>
      </c>
      <c r="D41" s="1271"/>
      <c r="E41" s="1271"/>
      <c r="F41" s="1276">
        <f>0.22*F39</f>
        <v>145.19999999999999</v>
      </c>
    </row>
    <row r="42" spans="1:6" s="716" customFormat="1">
      <c r="F42" s="1274"/>
    </row>
    <row r="43" spans="1:6" s="716" customFormat="1">
      <c r="C43" s="974" t="s">
        <v>974</v>
      </c>
      <c r="F43" s="1274">
        <f>F39+F41</f>
        <v>805.2</v>
      </c>
    </row>
    <row r="44" spans="1:6" s="716" customFormat="1"/>
    <row r="45" spans="1:6" s="716" customFormat="1"/>
    <row r="46" spans="1:6" s="716" customFormat="1" ht="14.4">
      <c r="B46" s="747"/>
      <c r="E46" s="1277"/>
      <c r="F46" s="1273"/>
    </row>
    <row r="47" spans="1:6" s="716" customFormat="1" ht="15.6">
      <c r="A47" s="801" t="s">
        <v>988</v>
      </c>
      <c r="B47" s="747"/>
      <c r="E47" s="1277"/>
      <c r="F47" s="1273"/>
    </row>
    <row r="48" spans="1:6" s="716" customFormat="1" ht="14.4">
      <c r="B48" s="747"/>
      <c r="E48" s="1277"/>
      <c r="F48" s="1273"/>
    </row>
    <row r="49" spans="1:6" s="716" customFormat="1" ht="14.4">
      <c r="A49" s="1278"/>
      <c r="B49" s="1279"/>
      <c r="E49" s="1277"/>
      <c r="F49" s="1273"/>
    </row>
    <row r="50" spans="1:6" s="716" customFormat="1" ht="14.4">
      <c r="B50" s="747"/>
      <c r="E50" s="1277"/>
      <c r="F50" s="1273"/>
    </row>
    <row r="51" spans="1:6" s="716" customFormat="1">
      <c r="A51" s="1197" t="s">
        <v>103</v>
      </c>
      <c r="B51" s="1197" t="s">
        <v>989</v>
      </c>
      <c r="C51" s="1197" t="s">
        <v>990</v>
      </c>
      <c r="D51" s="1197" t="s">
        <v>105</v>
      </c>
      <c r="E51" s="1280" t="s">
        <v>92</v>
      </c>
      <c r="F51" s="1281" t="s">
        <v>970</v>
      </c>
    </row>
    <row r="52" spans="1:6" s="716" customFormat="1">
      <c r="A52" s="1282"/>
      <c r="B52" s="1283"/>
      <c r="C52" s="1284"/>
      <c r="D52" s="1284"/>
      <c r="E52" s="1285"/>
      <c r="F52" s="1286"/>
    </row>
    <row r="53" spans="1:6" s="716" customFormat="1" ht="158.4">
      <c r="A53" s="913"/>
      <c r="B53" s="1287" t="s">
        <v>1461</v>
      </c>
      <c r="C53" s="1288"/>
      <c r="D53" s="1288"/>
      <c r="E53" s="1289"/>
      <c r="F53" s="1290"/>
    </row>
    <row r="54" spans="1:6" s="716" customFormat="1">
      <c r="A54" s="913"/>
      <c r="B54" s="806"/>
      <c r="C54" s="1288"/>
      <c r="D54" s="1288"/>
      <c r="E54" s="1289"/>
      <c r="F54" s="1290"/>
    </row>
    <row r="55" spans="1:6" s="716" customFormat="1" ht="72" customHeight="1">
      <c r="A55" s="805" t="s">
        <v>111</v>
      </c>
      <c r="B55" s="806" t="s">
        <v>1364</v>
      </c>
      <c r="C55" s="807" t="s">
        <v>13</v>
      </c>
      <c r="D55" s="807">
        <v>155</v>
      </c>
      <c r="E55" s="1291">
        <v>0</v>
      </c>
      <c r="F55" s="1291">
        <f>E55*D55</f>
        <v>0</v>
      </c>
    </row>
    <row r="56" spans="1:6" s="716" customFormat="1">
      <c r="A56" s="805"/>
      <c r="B56" s="806"/>
      <c r="C56" s="807"/>
      <c r="D56" s="807"/>
      <c r="E56" s="1291"/>
      <c r="F56" s="1291"/>
    </row>
    <row r="57" spans="1:6" s="716" customFormat="1" ht="26.4">
      <c r="A57" s="805" t="s">
        <v>1365</v>
      </c>
      <c r="B57" s="806" t="s">
        <v>1366</v>
      </c>
      <c r="C57" s="807" t="s">
        <v>35</v>
      </c>
      <c r="D57" s="807">
        <v>1</v>
      </c>
      <c r="E57" s="1291">
        <v>0</v>
      </c>
      <c r="F57" s="1291">
        <f>E57*D57</f>
        <v>0</v>
      </c>
    </row>
    <row r="58" spans="1:6" s="716" customFormat="1">
      <c r="A58" s="805"/>
      <c r="B58" s="806"/>
      <c r="C58" s="807"/>
      <c r="D58" s="807"/>
      <c r="E58" s="1291"/>
      <c r="F58" s="1291"/>
    </row>
    <row r="59" spans="1:6" s="716" customFormat="1" ht="109.8" customHeight="1">
      <c r="A59" s="805" t="s">
        <v>1367</v>
      </c>
      <c r="B59" s="806" t="s">
        <v>1368</v>
      </c>
      <c r="C59" s="807" t="s">
        <v>35</v>
      </c>
      <c r="D59" s="807">
        <v>1</v>
      </c>
      <c r="E59" s="1291">
        <v>0</v>
      </c>
      <c r="F59" s="1291">
        <f>E59*D59</f>
        <v>0</v>
      </c>
    </row>
    <row r="60" spans="1:6" s="716" customFormat="1">
      <c r="A60" s="805"/>
      <c r="B60" s="806"/>
      <c r="C60" s="807"/>
      <c r="D60" s="807"/>
      <c r="E60" s="1291"/>
      <c r="F60" s="1291"/>
    </row>
    <row r="61" spans="1:6" s="716" customFormat="1">
      <c r="A61" s="805"/>
      <c r="B61" s="806"/>
      <c r="C61" s="807"/>
      <c r="D61" s="807"/>
      <c r="E61" s="1292"/>
      <c r="F61" s="1291"/>
    </row>
    <row r="62" spans="1:6" s="716" customFormat="1" ht="17.399999999999999">
      <c r="A62" s="1426" t="s">
        <v>1369</v>
      </c>
      <c r="B62" s="1426"/>
      <c r="D62" s="1294"/>
      <c r="E62" s="1292"/>
      <c r="F62" s="1291"/>
    </row>
    <row r="63" spans="1:6" s="716" customFormat="1" ht="17.399999999999999">
      <c r="A63" s="1293"/>
      <c r="B63" s="1293"/>
      <c r="D63" s="1294"/>
      <c r="E63" s="1292"/>
      <c r="F63" s="1291"/>
    </row>
    <row r="64" spans="1:6" s="716" customFormat="1">
      <c r="A64" s="805"/>
      <c r="B64" s="806"/>
      <c r="C64" s="807"/>
      <c r="D64" s="807"/>
      <c r="E64" s="1291"/>
      <c r="F64" s="1291"/>
    </row>
    <row r="65" spans="1:6" s="716" customFormat="1" ht="54.6" customHeight="1">
      <c r="A65" s="805" t="s">
        <v>1084</v>
      </c>
      <c r="B65" s="806" t="s">
        <v>1370</v>
      </c>
      <c r="C65" s="807" t="s">
        <v>13</v>
      </c>
      <c r="D65" s="807">
        <v>30</v>
      </c>
      <c r="E65" s="1291">
        <v>0</v>
      </c>
      <c r="F65" s="1291">
        <f>E65*D65</f>
        <v>0</v>
      </c>
    </row>
    <row r="66" spans="1:6" s="716" customFormat="1">
      <c r="A66" s="805"/>
      <c r="B66" s="806"/>
      <c r="C66" s="807"/>
      <c r="D66" s="807"/>
      <c r="E66" s="1291"/>
      <c r="F66" s="1291"/>
    </row>
    <row r="67" spans="1:6" s="716" customFormat="1" ht="13.8" thickBot="1">
      <c r="A67" s="805"/>
      <c r="B67" s="806"/>
      <c r="C67" s="807"/>
      <c r="D67" s="807"/>
      <c r="E67" s="1291"/>
      <c r="F67" s="1291"/>
    </row>
    <row r="68" spans="1:6" s="716" customFormat="1" ht="16.2" thickBot="1">
      <c r="B68" s="747"/>
      <c r="E68" s="1295" t="s">
        <v>1007</v>
      </c>
      <c r="F68" s="928">
        <f>SUM(F55:F66)</f>
        <v>0</v>
      </c>
    </row>
    <row r="69" spans="1:6" s="716" customFormat="1"/>
    <row r="70" spans="1:6" s="716" customFormat="1"/>
    <row r="71" spans="1:6" s="716" customFormat="1"/>
    <row r="72" spans="1:6" s="716" customFormat="1" ht="14.4">
      <c r="A72" s="813"/>
      <c r="B72" s="1296"/>
      <c r="C72" s="715"/>
      <c r="E72" s="1259"/>
      <c r="F72" s="1259"/>
    </row>
    <row r="73" spans="1:6" s="716" customFormat="1" ht="15.6">
      <c r="A73" s="819" t="s">
        <v>1008</v>
      </c>
      <c r="B73" s="1296"/>
      <c r="C73" s="715"/>
      <c r="E73" s="1259"/>
      <c r="F73" s="1259"/>
    </row>
    <row r="74" spans="1:6" s="716" customFormat="1" ht="14.4">
      <c r="A74" s="813"/>
      <c r="B74" s="1296"/>
      <c r="C74" s="715"/>
      <c r="E74" s="1259"/>
      <c r="F74" s="1259"/>
    </row>
    <row r="75" spans="1:6" s="716" customFormat="1">
      <c r="A75" s="1297" t="s">
        <v>103</v>
      </c>
      <c r="B75" s="1298" t="s">
        <v>989</v>
      </c>
      <c r="C75" s="1299" t="s">
        <v>990</v>
      </c>
      <c r="D75" s="1299" t="s">
        <v>105</v>
      </c>
      <c r="E75" s="1299" t="s">
        <v>92</v>
      </c>
      <c r="F75" s="1299" t="s">
        <v>970</v>
      </c>
    </row>
    <row r="76" spans="1:6" s="716" customFormat="1" ht="14.4">
      <c r="A76" s="813"/>
      <c r="B76" s="721"/>
      <c r="C76" s="715"/>
      <c r="E76" s="1259"/>
      <c r="F76" s="1259"/>
    </row>
    <row r="77" spans="1:6" s="716" customFormat="1" ht="155.4" customHeight="1">
      <c r="A77" s="813"/>
      <c r="B77" s="861" t="s">
        <v>1462</v>
      </c>
      <c r="C77" s="715"/>
      <c r="E77" s="1259"/>
      <c r="F77" s="1259"/>
    </row>
    <row r="78" spans="1:6" s="716" customFormat="1" ht="14.4">
      <c r="A78" s="813"/>
      <c r="B78" s="721"/>
      <c r="C78" s="715"/>
      <c r="E78" s="1259"/>
      <c r="F78" s="1259"/>
    </row>
    <row r="79" spans="1:6" s="716" customFormat="1" ht="105.6">
      <c r="A79" s="813" t="s">
        <v>1132</v>
      </c>
      <c r="B79" s="721" t="s">
        <v>1371</v>
      </c>
      <c r="C79" s="715" t="s">
        <v>20</v>
      </c>
      <c r="D79" s="716">
        <v>56</v>
      </c>
      <c r="E79" s="1259">
        <v>0</v>
      </c>
      <c r="F79" s="1259">
        <f>E79*D79</f>
        <v>0</v>
      </c>
    </row>
    <row r="80" spans="1:6" s="716" customFormat="1" ht="14.4">
      <c r="A80" s="813"/>
      <c r="B80" s="721"/>
      <c r="C80" s="715"/>
      <c r="E80" s="1259"/>
      <c r="F80" s="1259"/>
    </row>
    <row r="81" spans="1:6" s="716" customFormat="1" ht="39.6">
      <c r="A81" s="813" t="s">
        <v>1372</v>
      </c>
      <c r="B81" s="721" t="s">
        <v>1373</v>
      </c>
      <c r="C81" s="715" t="s">
        <v>20</v>
      </c>
      <c r="D81" s="716">
        <v>47</v>
      </c>
      <c r="E81" s="1259">
        <v>0</v>
      </c>
      <c r="F81" s="1259">
        <f>E81*D81</f>
        <v>0</v>
      </c>
    </row>
    <row r="82" spans="1:6" s="716" customFormat="1" ht="14.4">
      <c r="A82" s="813"/>
      <c r="B82" s="721"/>
      <c r="C82" s="715"/>
      <c r="E82" s="1259"/>
      <c r="F82" s="1259"/>
    </row>
    <row r="83" spans="1:6" s="716" customFormat="1" ht="14.4">
      <c r="A83" s="813"/>
      <c r="B83" s="721"/>
      <c r="C83" s="715"/>
      <c r="E83" s="1259"/>
      <c r="F83" s="1259"/>
    </row>
    <row r="84" spans="1:6" s="716" customFormat="1" ht="15.6">
      <c r="A84" s="819" t="s">
        <v>1022</v>
      </c>
      <c r="B84" s="830"/>
      <c r="C84" s="715"/>
      <c r="E84" s="1259"/>
      <c r="F84" s="1259"/>
    </row>
    <row r="85" spans="1:6" s="716" customFormat="1" ht="14.4">
      <c r="A85" s="813"/>
      <c r="B85" s="721"/>
      <c r="C85" s="715"/>
      <c r="E85" s="1259"/>
      <c r="F85" s="1259"/>
    </row>
    <row r="86" spans="1:6" s="716" customFormat="1" ht="52.8">
      <c r="A86" s="813" t="s">
        <v>1023</v>
      </c>
      <c r="B86" s="721" t="s">
        <v>1374</v>
      </c>
      <c r="C86" s="715" t="s">
        <v>20</v>
      </c>
      <c r="D86" s="716">
        <v>6</v>
      </c>
      <c r="E86" s="1259">
        <v>0</v>
      </c>
      <c r="F86" s="1259">
        <f>E86*D86</f>
        <v>0</v>
      </c>
    </row>
    <row r="87" spans="1:6" s="716" customFormat="1" ht="14.4">
      <c r="A87" s="813"/>
      <c r="B87" s="721"/>
      <c r="C87" s="715"/>
      <c r="E87" s="1259"/>
      <c r="F87" s="1259"/>
    </row>
    <row r="88" spans="1:6" s="716" customFormat="1" ht="39.6">
      <c r="A88" s="813" t="s">
        <v>187</v>
      </c>
      <c r="B88" s="721" t="s">
        <v>1425</v>
      </c>
      <c r="C88" s="715" t="s">
        <v>13</v>
      </c>
      <c r="D88" s="716">
        <v>44</v>
      </c>
      <c r="E88" s="1259">
        <v>0</v>
      </c>
      <c r="F88" s="1259">
        <f>E88*D88</f>
        <v>0</v>
      </c>
    </row>
    <row r="89" spans="1:6" s="716" customFormat="1" ht="14.4">
      <c r="A89" s="813"/>
      <c r="B89" s="721"/>
      <c r="C89" s="715"/>
      <c r="E89" s="1259"/>
      <c r="F89" s="1259"/>
    </row>
    <row r="90" spans="1:6" s="716" customFormat="1" ht="211.2">
      <c r="A90" s="813" t="s">
        <v>1376</v>
      </c>
      <c r="B90" s="721" t="s">
        <v>1377</v>
      </c>
      <c r="C90" s="715" t="s">
        <v>35</v>
      </c>
      <c r="D90" s="716">
        <v>4</v>
      </c>
      <c r="E90" s="1259">
        <v>0</v>
      </c>
      <c r="F90" s="1259">
        <f>E90*D90</f>
        <v>0</v>
      </c>
    </row>
    <row r="91" spans="1:6" s="716" customFormat="1" ht="14.4">
      <c r="A91" s="813"/>
      <c r="B91" s="721"/>
      <c r="C91" s="715"/>
      <c r="E91" s="1259"/>
      <c r="F91" s="1259"/>
    </row>
    <row r="92" spans="1:6" s="716" customFormat="1" ht="118.8">
      <c r="A92" s="813" t="s">
        <v>1378</v>
      </c>
      <c r="B92" s="721" t="s">
        <v>1379</v>
      </c>
      <c r="C92" s="715" t="s">
        <v>35</v>
      </c>
      <c r="D92" s="716">
        <v>2</v>
      </c>
      <c r="E92" s="1259">
        <v>0</v>
      </c>
      <c r="F92" s="1259">
        <f>E92*D92</f>
        <v>0</v>
      </c>
    </row>
    <row r="93" spans="1:6" s="716" customFormat="1" ht="14.4">
      <c r="A93" s="813"/>
      <c r="B93" s="721"/>
      <c r="C93" s="715"/>
      <c r="E93" s="1259"/>
      <c r="F93" s="1259"/>
    </row>
    <row r="94" spans="1:6" s="716" customFormat="1" ht="14.4">
      <c r="A94" s="813" t="s">
        <v>4</v>
      </c>
      <c r="B94" s="721"/>
      <c r="C94" s="715"/>
      <c r="E94" s="1259"/>
      <c r="F94" s="1259"/>
    </row>
    <row r="95" spans="1:6" s="716" customFormat="1" ht="15.6">
      <c r="A95" s="819" t="s">
        <v>1091</v>
      </c>
      <c r="B95" s="830"/>
      <c r="C95" s="802"/>
      <c r="D95" s="801"/>
      <c r="E95" s="1259"/>
      <c r="F95" s="1259"/>
    </row>
    <row r="96" spans="1:6" s="716" customFormat="1" ht="14.4">
      <c r="A96" s="813"/>
      <c r="B96" s="721"/>
      <c r="C96" s="715"/>
      <c r="E96" s="1259"/>
      <c r="F96" s="1259"/>
    </row>
    <row r="97" spans="1:6" s="716" customFormat="1" ht="26.4">
      <c r="A97" s="813" t="s">
        <v>1380</v>
      </c>
      <c r="B97" s="721" t="s">
        <v>1381</v>
      </c>
      <c r="C97" s="715" t="s">
        <v>127</v>
      </c>
      <c r="D97" s="716">
        <v>18</v>
      </c>
      <c r="E97" s="1300">
        <v>0</v>
      </c>
      <c r="F97" s="1300">
        <f>E97*D97</f>
        <v>0</v>
      </c>
    </row>
    <row r="98" spans="1:6" s="716" customFormat="1" ht="15" thickBot="1">
      <c r="A98" s="935"/>
      <c r="B98" s="727"/>
      <c r="C98" s="728"/>
      <c r="D98" s="729"/>
      <c r="E98" s="1301"/>
      <c r="F98" s="1301"/>
    </row>
    <row r="99" spans="1:6" s="716" customFormat="1" ht="15.6">
      <c r="A99" s="813"/>
      <c r="B99" s="1296"/>
      <c r="C99" s="715"/>
      <c r="E99" s="1302" t="s">
        <v>1007</v>
      </c>
      <c r="F99" s="1302">
        <f>SUM(F79:F98)</f>
        <v>0</v>
      </c>
    </row>
    <row r="100" spans="1:6" s="716" customFormat="1"/>
    <row r="101" spans="1:6" s="716" customFormat="1"/>
    <row r="102" spans="1:6" s="716" customFormat="1" ht="14.4">
      <c r="A102" s="713"/>
      <c r="B102" s="721"/>
      <c r="C102" s="715"/>
      <c r="E102" s="1259"/>
      <c r="F102" s="1259"/>
    </row>
    <row r="103" spans="1:6" s="716" customFormat="1" ht="15.6">
      <c r="A103" s="860" t="s">
        <v>1027</v>
      </c>
      <c r="B103" s="721"/>
      <c r="C103" s="715"/>
      <c r="E103" s="1259"/>
      <c r="F103" s="1259"/>
    </row>
    <row r="104" spans="1:6" s="716" customFormat="1" ht="14.4">
      <c r="A104" s="713"/>
      <c r="B104" s="721"/>
      <c r="C104" s="715"/>
      <c r="E104" s="1259"/>
      <c r="F104" s="1259"/>
    </row>
    <row r="105" spans="1:6" s="716" customFormat="1" ht="15" thickBot="1">
      <c r="A105" s="1239"/>
      <c r="B105" s="1240"/>
      <c r="C105" s="1241"/>
      <c r="D105" s="1242"/>
      <c r="E105" s="1259"/>
      <c r="F105" s="1259"/>
    </row>
    <row r="106" spans="1:6" s="716" customFormat="1" ht="13.8" thickBot="1">
      <c r="A106" s="1303" t="s">
        <v>103</v>
      </c>
      <c r="B106" s="1304" t="s">
        <v>989</v>
      </c>
      <c r="C106" s="1305" t="s">
        <v>990</v>
      </c>
      <c r="D106" s="1306" t="s">
        <v>105</v>
      </c>
      <c r="E106" s="1306" t="s">
        <v>92</v>
      </c>
      <c r="F106" s="1306" t="s">
        <v>970</v>
      </c>
    </row>
    <row r="107" spans="1:6" s="716" customFormat="1" ht="14.4">
      <c r="A107" s="848"/>
      <c r="B107" s="721"/>
      <c r="C107" s="715"/>
      <c r="E107" s="1259"/>
      <c r="F107" s="1259"/>
    </row>
    <row r="108" spans="1:6" s="716" customFormat="1" ht="14.4">
      <c r="A108" s="713"/>
      <c r="B108" s="721"/>
      <c r="E108" s="1259"/>
      <c r="F108" s="1259"/>
    </row>
    <row r="109" spans="1:6" s="716" customFormat="1" ht="14.4">
      <c r="A109" s="713" t="s">
        <v>4</v>
      </c>
      <c r="B109" s="721"/>
      <c r="E109" s="1259"/>
      <c r="F109" s="1259"/>
    </row>
    <row r="110" spans="1:6" s="716" customFormat="1" ht="15.6">
      <c r="A110" s="860" t="s">
        <v>1383</v>
      </c>
      <c r="B110" s="721"/>
      <c r="E110" s="1259"/>
      <c r="F110" s="1259"/>
    </row>
    <row r="111" spans="1:6" s="716" customFormat="1" ht="14.4">
      <c r="A111" s="713"/>
      <c r="B111" s="721"/>
      <c r="E111" s="1259"/>
      <c r="F111" s="1259"/>
    </row>
    <row r="112" spans="1:6" s="716" customFormat="1" ht="66">
      <c r="A112" s="713" t="s">
        <v>1384</v>
      </c>
      <c r="B112" s="721" t="s">
        <v>1385</v>
      </c>
      <c r="C112" s="716" t="s">
        <v>127</v>
      </c>
      <c r="D112" s="716">
        <v>24</v>
      </c>
      <c r="E112" s="1259">
        <v>0</v>
      </c>
      <c r="F112" s="1259">
        <f>E112*D112</f>
        <v>0</v>
      </c>
    </row>
    <row r="113" spans="1:6" s="716" customFormat="1" ht="14.4">
      <c r="A113" s="713"/>
      <c r="B113" s="721"/>
      <c r="E113" s="1259"/>
      <c r="F113" s="1259"/>
    </row>
    <row r="114" spans="1:6" s="716" customFormat="1" ht="14.4">
      <c r="A114" s="713" t="s">
        <v>4</v>
      </c>
      <c r="B114" s="721"/>
      <c r="E114" s="1259"/>
      <c r="F114" s="1259"/>
    </row>
    <row r="115" spans="1:6" s="716" customFormat="1" ht="14.4">
      <c r="A115" s="713"/>
      <c r="B115" s="721"/>
      <c r="E115" s="1259"/>
      <c r="F115" s="1259"/>
    </row>
    <row r="116" spans="1:6" s="716" customFormat="1" ht="14.4">
      <c r="A116" s="713"/>
      <c r="B116" s="721"/>
      <c r="E116" s="1259"/>
      <c r="F116" s="1259"/>
    </row>
    <row r="117" spans="1:6" s="716" customFormat="1" ht="15" thickBot="1">
      <c r="A117" s="726"/>
      <c r="B117" s="727"/>
      <c r="C117" s="729"/>
      <c r="D117" s="729"/>
      <c r="E117" s="1301"/>
      <c r="F117" s="1301"/>
    </row>
    <row r="118" spans="1:6" s="716" customFormat="1" ht="14.4">
      <c r="A118" s="713"/>
      <c r="B118" s="721"/>
      <c r="E118" s="1259"/>
      <c r="F118" s="1259"/>
    </row>
    <row r="119" spans="1:6" s="716" customFormat="1" ht="15.6">
      <c r="A119" s="713"/>
      <c r="B119" s="721"/>
      <c r="C119" s="715"/>
      <c r="E119" s="1302" t="s">
        <v>1007</v>
      </c>
      <c r="F119" s="1302">
        <f>SUM(F108:F117)</f>
        <v>0</v>
      </c>
    </row>
    <row r="120" spans="1:6" s="716" customFormat="1"/>
    <row r="121" spans="1:6" s="716" customFormat="1"/>
    <row r="122" spans="1:6" s="716" customFormat="1"/>
    <row r="123" spans="1:6" s="716" customFormat="1" ht="14.4">
      <c r="A123" s="713"/>
      <c r="B123" s="1296"/>
      <c r="E123" s="1256"/>
      <c r="F123" s="1256"/>
    </row>
    <row r="124" spans="1:6" s="716" customFormat="1" ht="15.6">
      <c r="A124" s="860" t="s">
        <v>1386</v>
      </c>
      <c r="B124" s="1296"/>
      <c r="E124" s="1256"/>
      <c r="F124" s="1256"/>
    </row>
    <row r="125" spans="1:6" s="716" customFormat="1" ht="14.4">
      <c r="A125" s="713"/>
      <c r="B125" s="1296"/>
      <c r="E125" s="1256"/>
      <c r="F125" s="1256"/>
    </row>
    <row r="126" spans="1:6" s="716" customFormat="1" ht="15.6">
      <c r="A126" s="860">
        <v>4</v>
      </c>
      <c r="B126" s="801" t="s">
        <v>1387</v>
      </c>
      <c r="E126" s="1256"/>
      <c r="F126" s="1256"/>
    </row>
    <row r="127" spans="1:6" s="716" customFormat="1" ht="16.2" thickBot="1">
      <c r="A127" s="860"/>
      <c r="B127" s="801"/>
      <c r="E127" s="1256"/>
      <c r="F127" s="1256"/>
    </row>
    <row r="128" spans="1:6" s="716" customFormat="1" ht="13.8" thickBot="1">
      <c r="A128" s="1303" t="s">
        <v>103</v>
      </c>
      <c r="B128" s="1304" t="s">
        <v>989</v>
      </c>
      <c r="C128" s="1305" t="s">
        <v>990</v>
      </c>
      <c r="D128" s="1306" t="s">
        <v>105</v>
      </c>
      <c r="E128" s="1306" t="s">
        <v>92</v>
      </c>
      <c r="F128" s="1306" t="s">
        <v>970</v>
      </c>
    </row>
    <row r="129" spans="1:6" s="716" customFormat="1" ht="14.4">
      <c r="A129" s="1307"/>
      <c r="B129" s="1296"/>
      <c r="E129" s="1256"/>
      <c r="F129" s="1256"/>
    </row>
    <row r="130" spans="1:6" s="716" customFormat="1" ht="52.8">
      <c r="A130" s="713" t="s">
        <v>1388</v>
      </c>
      <c r="B130" s="721" t="s">
        <v>1389</v>
      </c>
      <c r="C130" s="716" t="s">
        <v>13</v>
      </c>
      <c r="D130" s="716">
        <v>65</v>
      </c>
      <c r="E130" s="1256">
        <v>0</v>
      </c>
      <c r="F130" s="1256">
        <f>E130*D130</f>
        <v>0</v>
      </c>
    </row>
    <row r="131" spans="1:6" s="716" customFormat="1" ht="14.4">
      <c r="A131" s="713"/>
      <c r="B131" s="721"/>
      <c r="E131" s="1256"/>
      <c r="F131" s="1256"/>
    </row>
    <row r="132" spans="1:6" s="716" customFormat="1" ht="92.4">
      <c r="A132" s="713" t="s">
        <v>1390</v>
      </c>
      <c r="B132" s="926" t="s">
        <v>1391</v>
      </c>
      <c r="C132" s="716" t="s">
        <v>13</v>
      </c>
      <c r="D132" s="716">
        <v>155</v>
      </c>
      <c r="E132" s="1256">
        <v>0</v>
      </c>
      <c r="F132" s="1256">
        <f>E132*D132</f>
        <v>0</v>
      </c>
    </row>
    <row r="133" spans="1:6" s="716" customFormat="1" ht="14.4">
      <c r="A133" s="713" t="s">
        <v>4</v>
      </c>
      <c r="B133" s="721"/>
      <c r="E133" s="1256"/>
      <c r="F133" s="1256"/>
    </row>
    <row r="134" spans="1:6" s="716" customFormat="1" ht="15.6">
      <c r="A134" s="860" t="s">
        <v>1054</v>
      </c>
      <c r="B134" s="830"/>
      <c r="C134" s="801"/>
      <c r="D134" s="801"/>
      <c r="E134" s="1256"/>
      <c r="F134" s="1256"/>
    </row>
    <row r="135" spans="1:6" s="716" customFormat="1" ht="14.4">
      <c r="A135" s="713"/>
      <c r="B135" s="721"/>
      <c r="E135" s="1256"/>
      <c r="F135" s="1256"/>
    </row>
    <row r="136" spans="1:6" s="716" customFormat="1" ht="92.4">
      <c r="A136" s="713" t="s">
        <v>1392</v>
      </c>
      <c r="B136" s="926" t="s">
        <v>1393</v>
      </c>
      <c r="C136" s="716" t="s">
        <v>35</v>
      </c>
      <c r="D136" s="716">
        <v>4</v>
      </c>
      <c r="E136" s="1256">
        <v>0</v>
      </c>
      <c r="F136" s="1256">
        <f>E136*D136</f>
        <v>0</v>
      </c>
    </row>
    <row r="137" spans="1:6" s="716" customFormat="1" ht="14.4">
      <c r="A137" s="713"/>
      <c r="B137" s="721"/>
      <c r="E137" s="1256"/>
      <c r="F137" s="1256"/>
    </row>
    <row r="138" spans="1:6" s="716" customFormat="1" ht="15" thickBot="1">
      <c r="A138" s="726"/>
      <c r="B138" s="727"/>
      <c r="C138" s="729"/>
      <c r="D138" s="729"/>
      <c r="E138" s="1301"/>
      <c r="F138" s="1301"/>
    </row>
    <row r="139" spans="1:6" s="716" customFormat="1" ht="14.4">
      <c r="A139" s="713"/>
      <c r="B139" s="721"/>
      <c r="E139" s="1256"/>
      <c r="F139" s="1256"/>
    </row>
    <row r="140" spans="1:6" s="716" customFormat="1" ht="15.6">
      <c r="A140" s="713"/>
      <c r="B140" s="1296"/>
      <c r="E140" s="1260" t="s">
        <v>1007</v>
      </c>
      <c r="F140" s="1260">
        <f>SUM(F130:F139)</f>
        <v>0</v>
      </c>
    </row>
    <row r="141" spans="1:6" s="716" customFormat="1"/>
    <row r="142" spans="1:6" s="716" customFormat="1"/>
    <row r="143" spans="1:6" s="716" customFormat="1" ht="14.4">
      <c r="A143" s="713"/>
      <c r="B143" s="1296"/>
      <c r="E143" s="1256"/>
      <c r="F143" s="1256"/>
    </row>
    <row r="144" spans="1:6" s="716" customFormat="1" ht="15.6">
      <c r="A144" s="860" t="s">
        <v>1394</v>
      </c>
      <c r="B144" s="1296"/>
      <c r="E144" s="1256"/>
      <c r="F144" s="1256"/>
    </row>
    <row r="145" spans="1:6" s="716" customFormat="1" ht="16.2" thickBot="1">
      <c r="A145" s="860"/>
      <c r="B145" s="1296"/>
      <c r="E145" s="1256"/>
      <c r="F145" s="1256"/>
    </row>
    <row r="146" spans="1:6" s="716" customFormat="1" ht="13.8" thickBot="1">
      <c r="A146" s="1303" t="s">
        <v>103</v>
      </c>
      <c r="B146" s="1304" t="s">
        <v>989</v>
      </c>
      <c r="C146" s="1305" t="s">
        <v>990</v>
      </c>
      <c r="D146" s="1306" t="s">
        <v>105</v>
      </c>
      <c r="E146" s="1306" t="s">
        <v>92</v>
      </c>
      <c r="F146" s="1306" t="s">
        <v>970</v>
      </c>
    </row>
    <row r="147" spans="1:6" s="716" customFormat="1" ht="14.4">
      <c r="A147" s="713"/>
      <c r="B147" s="1296"/>
      <c r="E147" s="1256"/>
      <c r="F147" s="1256"/>
    </row>
    <row r="148" spans="1:6" s="716" customFormat="1" ht="14.4">
      <c r="A148" s="713"/>
      <c r="B148" s="721"/>
      <c r="E148" s="1256"/>
      <c r="F148" s="1256"/>
    </row>
    <row r="149" spans="1:6" s="716" customFormat="1" ht="15.6">
      <c r="A149" s="1307"/>
      <c r="B149" s="801" t="s">
        <v>1395</v>
      </c>
      <c r="E149" s="1256"/>
      <c r="F149" s="1256"/>
    </row>
    <row r="150" spans="1:6" s="716" customFormat="1" ht="14.4">
      <c r="A150" s="713"/>
      <c r="B150" s="721"/>
      <c r="E150" s="1256"/>
      <c r="F150" s="1256"/>
    </row>
    <row r="151" spans="1:6" s="716" customFormat="1" ht="15.6">
      <c r="A151" s="1307"/>
      <c r="B151" s="801" t="s">
        <v>1396</v>
      </c>
      <c r="E151" s="1256"/>
      <c r="F151" s="1256"/>
    </row>
    <row r="152" spans="1:6" s="716" customFormat="1" ht="14.4">
      <c r="A152" s="713"/>
      <c r="B152" s="721"/>
      <c r="E152" s="1256"/>
      <c r="F152" s="1256"/>
    </row>
    <row r="153" spans="1:6" s="716" customFormat="1" ht="14.4">
      <c r="A153" s="713"/>
      <c r="B153" s="926"/>
      <c r="E153" s="1258"/>
      <c r="F153" s="1258"/>
    </row>
    <row r="154" spans="1:6" s="716" customFormat="1" ht="79.2">
      <c r="A154" s="713">
        <v>1</v>
      </c>
      <c r="B154" s="926" t="s">
        <v>1397</v>
      </c>
      <c r="C154" s="716" t="s">
        <v>13</v>
      </c>
      <c r="D154" s="716">
        <v>155</v>
      </c>
      <c r="E154" s="1258">
        <v>0</v>
      </c>
      <c r="F154" s="1258">
        <f>E154*D154</f>
        <v>0</v>
      </c>
    </row>
    <row r="155" spans="1:6" s="716" customFormat="1" ht="14.4">
      <c r="A155" s="713"/>
      <c r="B155" s="721"/>
      <c r="E155" s="1258"/>
      <c r="F155" s="1258"/>
    </row>
    <row r="156" spans="1:6" s="716" customFormat="1" ht="52.8">
      <c r="A156" s="713">
        <f>1+A154</f>
        <v>2</v>
      </c>
      <c r="B156" s="926" t="s">
        <v>1398</v>
      </c>
      <c r="C156" s="716" t="s">
        <v>13</v>
      </c>
      <c r="D156" s="716">
        <v>165</v>
      </c>
      <c r="E156" s="1258">
        <v>0</v>
      </c>
      <c r="F156" s="1258">
        <f>E156*D156</f>
        <v>0</v>
      </c>
    </row>
    <row r="157" spans="1:6" s="716" customFormat="1" ht="14.4">
      <c r="A157" s="713"/>
      <c r="B157" s="721"/>
      <c r="E157" s="1258"/>
      <c r="F157" s="1258"/>
    </row>
    <row r="158" spans="1:6" s="716" customFormat="1" ht="92.4">
      <c r="A158" s="713">
        <f>1+A156</f>
        <v>3</v>
      </c>
      <c r="B158" s="926" t="s">
        <v>1399</v>
      </c>
      <c r="C158" s="716" t="s">
        <v>1195</v>
      </c>
      <c r="D158" s="716">
        <v>21</v>
      </c>
      <c r="E158" s="1258">
        <v>0</v>
      </c>
      <c r="F158" s="1258">
        <f>E158*D158</f>
        <v>0</v>
      </c>
    </row>
    <row r="159" spans="1:6" s="716" customFormat="1" ht="14.4">
      <c r="A159" s="713"/>
      <c r="B159" s="721"/>
      <c r="E159" s="1258"/>
      <c r="F159" s="1258"/>
    </row>
    <row r="160" spans="1:6" s="716" customFormat="1" ht="15.6">
      <c r="A160" s="1307"/>
      <c r="B160" s="801" t="s">
        <v>99</v>
      </c>
      <c r="E160" s="1258"/>
      <c r="F160" s="1258"/>
    </row>
    <row r="161" spans="1:6" s="716" customFormat="1" ht="14.4">
      <c r="A161" s="713"/>
      <c r="B161" s="721"/>
      <c r="E161" s="1258"/>
      <c r="F161" s="1258"/>
    </row>
    <row r="162" spans="1:6" s="716" customFormat="1" ht="66">
      <c r="A162" s="713">
        <v>1</v>
      </c>
      <c r="B162" s="721" t="s">
        <v>1400</v>
      </c>
      <c r="C162" s="716" t="s">
        <v>13</v>
      </c>
      <c r="D162" s="716">
        <v>65</v>
      </c>
      <c r="E162" s="1258">
        <v>0</v>
      </c>
      <c r="F162" s="1258">
        <f>E162*D162</f>
        <v>0</v>
      </c>
    </row>
    <row r="163" spans="1:6" s="716" customFormat="1" ht="14.4">
      <c r="A163" s="713"/>
      <c r="B163" s="721"/>
      <c r="E163" s="1258"/>
      <c r="F163" s="1258"/>
    </row>
    <row r="164" spans="1:6" s="716" customFormat="1" ht="79.2">
      <c r="A164" s="713">
        <f>1+A162</f>
        <v>2</v>
      </c>
      <c r="B164" s="721" t="s">
        <v>1401</v>
      </c>
      <c r="C164" s="716" t="s">
        <v>13</v>
      </c>
      <c r="D164" s="716">
        <v>165</v>
      </c>
      <c r="E164" s="1258">
        <v>0</v>
      </c>
      <c r="F164" s="1258">
        <f>E164*D164</f>
        <v>0</v>
      </c>
    </row>
    <row r="165" spans="1:6" s="716" customFormat="1" ht="14.4">
      <c r="A165" s="713"/>
      <c r="B165" s="721"/>
      <c r="E165" s="1258"/>
      <c r="F165" s="1258"/>
    </row>
    <row r="166" spans="1:6" s="716" customFormat="1" ht="52.8">
      <c r="A166" s="713">
        <f>1+A164</f>
        <v>3</v>
      </c>
      <c r="B166" s="721" t="s">
        <v>1402</v>
      </c>
      <c r="C166" s="716" t="s">
        <v>35</v>
      </c>
      <c r="D166" s="716">
        <v>1</v>
      </c>
      <c r="E166" s="1258">
        <v>0</v>
      </c>
      <c r="F166" s="1258">
        <f>E166*D166</f>
        <v>0</v>
      </c>
    </row>
    <row r="167" spans="1:6" s="716" customFormat="1" ht="14.4">
      <c r="A167" s="713"/>
      <c r="B167" s="721"/>
      <c r="E167" s="1258"/>
      <c r="F167" s="1258"/>
    </row>
    <row r="168" spans="1:6" s="716" customFormat="1" ht="39.6">
      <c r="A168" s="713">
        <f>1+A166</f>
        <v>4</v>
      </c>
      <c r="B168" s="721" t="s">
        <v>1403</v>
      </c>
      <c r="C168" s="716" t="s">
        <v>13</v>
      </c>
      <c r="D168" s="716">
        <v>155</v>
      </c>
      <c r="E168" s="1258">
        <v>0</v>
      </c>
      <c r="F168" s="1258">
        <f>E168*D168</f>
        <v>0</v>
      </c>
    </row>
    <row r="169" spans="1:6" s="716" customFormat="1" ht="14.4">
      <c r="A169" s="713"/>
      <c r="B169" s="721"/>
      <c r="E169" s="1258"/>
      <c r="F169" s="1258"/>
    </row>
    <row r="170" spans="1:6" s="716" customFormat="1" ht="52.8">
      <c r="A170" s="713">
        <f>1+A168</f>
        <v>5</v>
      </c>
      <c r="B170" s="721" t="s">
        <v>1404</v>
      </c>
      <c r="C170" s="716" t="s">
        <v>35</v>
      </c>
      <c r="D170" s="716">
        <v>6</v>
      </c>
      <c r="E170" s="1258">
        <v>0</v>
      </c>
      <c r="F170" s="1258">
        <f>E170*D170</f>
        <v>0</v>
      </c>
    </row>
    <row r="171" spans="1:6" s="716" customFormat="1" ht="14.4">
      <c r="A171" s="713"/>
      <c r="B171" s="721"/>
      <c r="E171" s="1258"/>
      <c r="F171" s="1258"/>
    </row>
    <row r="172" spans="1:6" s="716" customFormat="1" ht="105.6">
      <c r="A172" s="713">
        <f>1+A170</f>
        <v>6</v>
      </c>
      <c r="B172" s="721" t="s">
        <v>1405</v>
      </c>
      <c r="C172" s="716" t="s">
        <v>17</v>
      </c>
      <c r="D172" s="716">
        <v>4</v>
      </c>
      <c r="E172" s="1258">
        <v>0</v>
      </c>
      <c r="F172" s="1258">
        <f>E172*D172</f>
        <v>0</v>
      </c>
    </row>
    <row r="173" spans="1:6" s="716" customFormat="1" ht="14.4">
      <c r="A173" s="713"/>
      <c r="B173" s="721"/>
      <c r="E173" s="1258"/>
      <c r="F173" s="1258"/>
    </row>
    <row r="174" spans="1:6" s="716" customFormat="1" ht="105.6">
      <c r="A174" s="713">
        <f>1+A172</f>
        <v>7</v>
      </c>
      <c r="B174" s="721" t="s">
        <v>1406</v>
      </c>
      <c r="C174" s="716" t="s">
        <v>17</v>
      </c>
      <c r="D174" s="716">
        <v>4</v>
      </c>
      <c r="E174" s="1258">
        <v>0</v>
      </c>
      <c r="F174" s="1258">
        <f>E174*D174</f>
        <v>0</v>
      </c>
    </row>
    <row r="175" spans="1:6" s="716" customFormat="1" ht="14.4">
      <c r="A175" s="713"/>
      <c r="B175" s="721"/>
      <c r="E175" s="1258"/>
      <c r="F175" s="1258"/>
    </row>
    <row r="176" spans="1:6" s="716" customFormat="1" ht="79.2">
      <c r="A176" s="713">
        <f>1+A174</f>
        <v>8</v>
      </c>
      <c r="B176" s="721" t="s">
        <v>1407</v>
      </c>
      <c r="C176" s="716" t="s">
        <v>17</v>
      </c>
      <c r="D176" s="716">
        <v>8</v>
      </c>
      <c r="E176" s="1258">
        <v>0</v>
      </c>
      <c r="F176" s="1258">
        <f>E176*D176</f>
        <v>0</v>
      </c>
    </row>
    <row r="177" spans="1:6" s="716" customFormat="1" ht="14.4">
      <c r="A177" s="713"/>
      <c r="B177" s="721"/>
      <c r="E177" s="1258"/>
      <c r="F177" s="1258"/>
    </row>
    <row r="178" spans="1:6" s="716" customFormat="1" ht="92.4">
      <c r="A178" s="713">
        <f>1+A176</f>
        <v>9</v>
      </c>
      <c r="B178" s="721" t="s">
        <v>1408</v>
      </c>
      <c r="C178" s="716" t="s">
        <v>35</v>
      </c>
      <c r="D178" s="716">
        <v>1</v>
      </c>
      <c r="E178" s="1258">
        <v>0</v>
      </c>
      <c r="F178" s="1258">
        <f>E178*D178</f>
        <v>0</v>
      </c>
    </row>
    <row r="179" spans="1:6" s="716" customFormat="1" ht="14.4">
      <c r="A179" s="713"/>
      <c r="B179" s="721"/>
      <c r="E179" s="1258"/>
      <c r="F179" s="1258"/>
    </row>
    <row r="180" spans="1:6" s="716" customFormat="1" ht="409.6">
      <c r="A180" s="713">
        <f>1+A178</f>
        <v>10</v>
      </c>
      <c r="B180" s="926" t="s">
        <v>1409</v>
      </c>
      <c r="E180" s="1258"/>
      <c r="F180" s="1258"/>
    </row>
    <row r="181" spans="1:6" s="716" customFormat="1" ht="52.8">
      <c r="A181" s="713"/>
      <c r="B181" s="926" t="s">
        <v>1410</v>
      </c>
      <c r="C181" s="716" t="s">
        <v>17</v>
      </c>
      <c r="D181" s="716">
        <v>4</v>
      </c>
      <c r="E181" s="1258">
        <v>0</v>
      </c>
      <c r="F181" s="1258">
        <f>E181*D181</f>
        <v>0</v>
      </c>
    </row>
    <row r="182" spans="1:6" s="716" customFormat="1" ht="14.4">
      <c r="A182" s="713"/>
      <c r="B182" s="926"/>
      <c r="E182" s="1258"/>
      <c r="F182" s="1258"/>
    </row>
    <row r="183" spans="1:6" s="716" customFormat="1" ht="409.6">
      <c r="A183" s="713">
        <f>1+A180</f>
        <v>11</v>
      </c>
      <c r="B183" s="926" t="s">
        <v>1411</v>
      </c>
      <c r="E183" s="1258"/>
      <c r="F183" s="1258"/>
    </row>
    <row r="184" spans="1:6" s="716" customFormat="1" ht="57.6">
      <c r="A184" s="713"/>
      <c r="B184" s="1308" t="s">
        <v>1412</v>
      </c>
      <c r="C184" s="716" t="s">
        <v>17</v>
      </c>
      <c r="D184" s="716">
        <v>4</v>
      </c>
      <c r="E184" s="1258">
        <v>0</v>
      </c>
      <c r="F184" s="1258">
        <f>E184*D184</f>
        <v>0</v>
      </c>
    </row>
    <row r="185" spans="1:6" s="716" customFormat="1" ht="14.4">
      <c r="A185" s="713"/>
      <c r="B185" s="1308"/>
      <c r="E185" s="1258"/>
      <c r="F185" s="1258"/>
    </row>
    <row r="186" spans="1:6" s="716" customFormat="1" ht="26.4">
      <c r="A186" s="713">
        <f>1+A183</f>
        <v>12</v>
      </c>
      <c r="B186" s="926" t="s">
        <v>1413</v>
      </c>
      <c r="C186" s="716" t="s">
        <v>17</v>
      </c>
      <c r="D186" s="716">
        <v>0</v>
      </c>
      <c r="E186" s="1258">
        <v>0</v>
      </c>
      <c r="F186" s="1258">
        <f>E186*D186</f>
        <v>0</v>
      </c>
    </row>
    <row r="187" spans="1:6" s="716" customFormat="1" ht="22.8">
      <c r="A187" s="713"/>
      <c r="B187" s="1266" t="s">
        <v>1414</v>
      </c>
      <c r="C187" s="715" t="s">
        <v>17</v>
      </c>
      <c r="D187" s="715">
        <v>1</v>
      </c>
      <c r="E187" s="1309"/>
      <c r="F187" s="1310">
        <f>E187*D187</f>
        <v>0</v>
      </c>
    </row>
    <row r="188" spans="1:6" s="716" customFormat="1" ht="57">
      <c r="A188" s="713"/>
      <c r="B188" s="1266" t="s">
        <v>1415</v>
      </c>
      <c r="C188" s="715" t="s">
        <v>17</v>
      </c>
      <c r="D188" s="715">
        <v>1</v>
      </c>
      <c r="E188" s="1311"/>
      <c r="F188" s="1312">
        <f>E188*D188</f>
        <v>0</v>
      </c>
    </row>
    <row r="189" spans="1:6" s="716" customFormat="1">
      <c r="A189" s="1257"/>
      <c r="B189" s="1266"/>
      <c r="C189" s="1264"/>
      <c r="E189" s="436"/>
      <c r="F189" s="436"/>
    </row>
    <row r="190" spans="1:6" s="716" customFormat="1" ht="39.6">
      <c r="A190" s="713">
        <f>1+A186</f>
        <v>13</v>
      </c>
      <c r="B190" s="721" t="s">
        <v>1416</v>
      </c>
      <c r="C190" s="716" t="s">
        <v>1195</v>
      </c>
      <c r="D190" s="716">
        <v>8</v>
      </c>
      <c r="E190" s="1256">
        <v>0</v>
      </c>
      <c r="F190" s="1256" t="str">
        <f>IF((D190*E190)=0," ",(D190*E190))</f>
        <v xml:space="preserve"> </v>
      </c>
    </row>
    <row r="191" spans="1:6" s="716" customFormat="1">
      <c r="A191" s="1257"/>
      <c r="B191" s="1266"/>
      <c r="C191" s="1264"/>
      <c r="E191" s="436"/>
      <c r="F191" s="436"/>
    </row>
    <row r="192" spans="1:6" s="716" customFormat="1" ht="79.2">
      <c r="A192" s="1257">
        <f>1+A190</f>
        <v>14</v>
      </c>
      <c r="B192" s="721" t="s">
        <v>1417</v>
      </c>
      <c r="C192" s="716" t="s">
        <v>35</v>
      </c>
      <c r="D192" s="716">
        <v>1</v>
      </c>
      <c r="E192" s="1256">
        <v>0</v>
      </c>
      <c r="F192" s="1256" t="str">
        <f>IF((D192*E192)=0," ",(D192*E192))</f>
        <v xml:space="preserve"> </v>
      </c>
    </row>
    <row r="193" spans="1:6" s="716" customFormat="1">
      <c r="A193" s="1257"/>
      <c r="B193" s="1266"/>
      <c r="C193" s="1264"/>
      <c r="E193" s="436"/>
      <c r="F193" s="436"/>
    </row>
    <row r="194" spans="1:6" s="716" customFormat="1" ht="52.8">
      <c r="A194" s="1257">
        <f>1+A192</f>
        <v>15</v>
      </c>
      <c r="B194" s="721" t="s">
        <v>1418</v>
      </c>
      <c r="C194" s="716" t="s">
        <v>35</v>
      </c>
      <c r="D194" s="716">
        <v>8</v>
      </c>
      <c r="E194" s="949">
        <v>0</v>
      </c>
      <c r="F194" s="949" t="str">
        <f>IF((D194*E194)=0," ",(D194*E194))</f>
        <v xml:space="preserve"> </v>
      </c>
    </row>
    <row r="195" spans="1:6" s="716" customFormat="1">
      <c r="A195" s="1257"/>
      <c r="B195" s="1266"/>
      <c r="C195" s="1264"/>
      <c r="E195" s="436"/>
      <c r="F195" s="436"/>
    </row>
    <row r="196" spans="1:6" s="716" customFormat="1" ht="79.8">
      <c r="A196" s="1257">
        <f>1+A194</f>
        <v>16</v>
      </c>
      <c r="B196" s="1266" t="s">
        <v>1419</v>
      </c>
      <c r="C196" s="716" t="s">
        <v>35</v>
      </c>
      <c r="D196" s="716">
        <v>37</v>
      </c>
      <c r="E196" s="949">
        <v>0</v>
      </c>
      <c r="F196" s="949" t="str">
        <f>IF((D196*E196)=0," ",(D196*E196))</f>
        <v xml:space="preserve"> </v>
      </c>
    </row>
    <row r="197" spans="1:6" s="716" customFormat="1">
      <c r="A197" s="1257"/>
      <c r="B197" s="1266"/>
      <c r="C197" s="1264"/>
      <c r="E197" s="436"/>
      <c r="F197" s="436"/>
    </row>
    <row r="198" spans="1:6" s="716" customFormat="1" ht="14.4">
      <c r="A198" s="1257"/>
      <c r="B198" s="1266"/>
      <c r="E198" s="1256"/>
      <c r="F198" s="1256"/>
    </row>
    <row r="199" spans="1:6" s="716" customFormat="1" ht="14.4">
      <c r="A199" s="713"/>
      <c r="B199" s="721"/>
      <c r="E199" s="1256"/>
      <c r="F199" s="1256"/>
    </row>
    <row r="200" spans="1:6" s="716" customFormat="1" ht="15.6">
      <c r="A200" s="1307"/>
      <c r="B200" s="801" t="s">
        <v>1420</v>
      </c>
      <c r="E200" s="1256"/>
      <c r="F200" s="1256"/>
    </row>
    <row r="201" spans="1:6" s="716" customFormat="1" ht="14.4">
      <c r="A201" s="713"/>
      <c r="B201" s="721"/>
      <c r="E201" s="1256"/>
      <c r="F201" s="1256"/>
    </row>
    <row r="202" spans="1:6" ht="39.6">
      <c r="A202" s="1313">
        <f>1+A198</f>
        <v>1</v>
      </c>
      <c r="B202" s="412" t="s">
        <v>1421</v>
      </c>
      <c r="C202" s="399" t="s">
        <v>44</v>
      </c>
      <c r="D202" s="399">
        <v>5</v>
      </c>
      <c r="E202" s="1314">
        <v>60</v>
      </c>
      <c r="F202" s="1314">
        <f>E202*D202</f>
        <v>300</v>
      </c>
    </row>
    <row r="203" spans="1:6" s="716" customFormat="1" ht="14.4">
      <c r="A203" s="713"/>
      <c r="B203" s="721"/>
      <c r="E203" s="1256"/>
      <c r="F203" s="1256"/>
    </row>
    <row r="204" spans="1:6" ht="26.4">
      <c r="A204" s="1315">
        <f>1+A202</f>
        <v>2</v>
      </c>
      <c r="B204" s="404" t="s">
        <v>1422</v>
      </c>
      <c r="C204" s="399" t="s">
        <v>44</v>
      </c>
      <c r="D204" s="399">
        <v>6</v>
      </c>
      <c r="E204" s="1314">
        <v>60</v>
      </c>
      <c r="F204" s="1314">
        <f>E204*D204</f>
        <v>360</v>
      </c>
    </row>
    <row r="205" spans="1:6" s="716" customFormat="1" ht="14.4">
      <c r="A205" s="713"/>
      <c r="B205" s="721"/>
      <c r="E205" s="1256"/>
      <c r="F205" s="1256"/>
    </row>
    <row r="206" spans="1:6" s="716" customFormat="1" ht="39.6">
      <c r="A206" s="1257">
        <f>1+A204</f>
        <v>3</v>
      </c>
      <c r="B206" s="721" t="s">
        <v>1423</v>
      </c>
      <c r="C206" s="716" t="s">
        <v>35</v>
      </c>
      <c r="D206" s="716">
        <v>1</v>
      </c>
      <c r="E206" s="949">
        <v>0</v>
      </c>
      <c r="F206" s="1256">
        <f>E206*D206</f>
        <v>0</v>
      </c>
    </row>
    <row r="207" spans="1:6" s="716" customFormat="1" ht="14.4">
      <c r="A207" s="713"/>
      <c r="B207" s="721"/>
      <c r="E207" s="1258"/>
      <c r="F207" s="1256"/>
    </row>
    <row r="208" spans="1:6" s="716" customFormat="1" ht="14.4">
      <c r="A208" s="713"/>
      <c r="B208" s="721"/>
      <c r="E208" s="1258"/>
      <c r="F208" s="1256"/>
    </row>
    <row r="209" spans="1:6" s="716" customFormat="1" ht="14.4">
      <c r="A209" s="713"/>
      <c r="B209" s="721"/>
      <c r="E209" s="1259"/>
      <c r="F209" s="1259"/>
    </row>
    <row r="210" spans="1:6" s="716" customFormat="1" ht="15.6">
      <c r="A210" s="713"/>
      <c r="B210" s="721"/>
      <c r="E210" s="1260" t="s">
        <v>1007</v>
      </c>
      <c r="F210" s="1260">
        <f>SUM(F149:F207)</f>
        <v>660</v>
      </c>
    </row>
  </sheetData>
  <sheetProtection algorithmName="SHA-512" hashValue="OcHTTGmQKrdF/Fj9tU/g3MDMsUxcbTuKMC7+y36sJTio/gUAcRy2Hshqa0L1P7K5XZbFMJMeOChwbVVV+kZvkg==" saltValue="ncdGLS8WJlc3abKTrK4l5w==" spinCount="100000" sheet="1" objects="1" scenarios="1"/>
  <mergeCells count="8">
    <mergeCell ref="B17:F17"/>
    <mergeCell ref="A62:B62"/>
    <mergeCell ref="B2:F2"/>
    <mergeCell ref="B5:F5"/>
    <mergeCell ref="B10:F10"/>
    <mergeCell ref="B12:F12"/>
    <mergeCell ref="B13:F13"/>
    <mergeCell ref="B16:F16"/>
  </mergeCells>
  <pageMargins left="1.1417322834645669" right="0.74803149606299213" top="0.98425196850393704" bottom="0.98425196850393704" header="0.51181102362204722" footer="0.51181102362204722"/>
  <pageSetup paperSize="9" scale="94" orientation="portrait" r:id="rId1"/>
  <headerFooter alignWithMargins="0">
    <oddFooter>&amp;Cstran &amp;P od &amp;N</oddFooter>
  </headerFooter>
  <rowBreaks count="2" manualBreakCount="2">
    <brk id="46" max="5" man="1"/>
    <brk id="89" max="5"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CF1834-191B-4175-B7FD-953FE3E20BA2}">
  <sheetPr>
    <tabColor rgb="FF00B050"/>
  </sheetPr>
  <dimension ref="A1:F160"/>
  <sheetViews>
    <sheetView view="pageBreakPreview" topLeftCell="A101" zoomScaleNormal="100" zoomScaleSheetLayoutView="100" workbookViewId="0">
      <selection activeCell="E151" sqref="E151"/>
    </sheetView>
  </sheetViews>
  <sheetFormatPr defaultRowHeight="13.2"/>
  <cols>
    <col min="1" max="1" width="8.88671875" style="399"/>
    <col min="2" max="2" width="21.77734375" style="399" customWidth="1"/>
    <col min="3" max="3" width="10.6640625" style="399" customWidth="1"/>
    <col min="4" max="4" width="10.33203125" style="399" customWidth="1"/>
    <col min="5" max="5" width="10.77734375" style="399" customWidth="1"/>
    <col min="6" max="6" width="17.6640625" style="399" customWidth="1"/>
    <col min="7" max="257" width="8.88671875" style="399"/>
    <col min="258" max="258" width="21.77734375" style="399" customWidth="1"/>
    <col min="259" max="259" width="10.6640625" style="399" customWidth="1"/>
    <col min="260" max="260" width="10.33203125" style="399" customWidth="1"/>
    <col min="261" max="261" width="10.77734375" style="399" customWidth="1"/>
    <col min="262" max="262" width="17.6640625" style="399" customWidth="1"/>
    <col min="263" max="513" width="8.88671875" style="399"/>
    <col min="514" max="514" width="21.77734375" style="399" customWidth="1"/>
    <col min="515" max="515" width="10.6640625" style="399" customWidth="1"/>
    <col min="516" max="516" width="10.33203125" style="399" customWidth="1"/>
    <col min="517" max="517" width="10.77734375" style="399" customWidth="1"/>
    <col min="518" max="518" width="17.6640625" style="399" customWidth="1"/>
    <col min="519" max="769" width="8.88671875" style="399"/>
    <col min="770" max="770" width="21.77734375" style="399" customWidth="1"/>
    <col min="771" max="771" width="10.6640625" style="399" customWidth="1"/>
    <col min="772" max="772" width="10.33203125" style="399" customWidth="1"/>
    <col min="773" max="773" width="10.77734375" style="399" customWidth="1"/>
    <col min="774" max="774" width="17.6640625" style="399" customWidth="1"/>
    <col min="775" max="1025" width="8.88671875" style="399"/>
    <col min="1026" max="1026" width="21.77734375" style="399" customWidth="1"/>
    <col min="1027" max="1027" width="10.6640625" style="399" customWidth="1"/>
    <col min="1028" max="1028" width="10.33203125" style="399" customWidth="1"/>
    <col min="1029" max="1029" width="10.77734375" style="399" customWidth="1"/>
    <col min="1030" max="1030" width="17.6640625" style="399" customWidth="1"/>
    <col min="1031" max="1281" width="8.88671875" style="399"/>
    <col min="1282" max="1282" width="21.77734375" style="399" customWidth="1"/>
    <col min="1283" max="1283" width="10.6640625" style="399" customWidth="1"/>
    <col min="1284" max="1284" width="10.33203125" style="399" customWidth="1"/>
    <col min="1285" max="1285" width="10.77734375" style="399" customWidth="1"/>
    <col min="1286" max="1286" width="17.6640625" style="399" customWidth="1"/>
    <col min="1287" max="1537" width="8.88671875" style="399"/>
    <col min="1538" max="1538" width="21.77734375" style="399" customWidth="1"/>
    <col min="1539" max="1539" width="10.6640625" style="399" customWidth="1"/>
    <col min="1540" max="1540" width="10.33203125" style="399" customWidth="1"/>
    <col min="1541" max="1541" width="10.77734375" style="399" customWidth="1"/>
    <col min="1542" max="1542" width="17.6640625" style="399" customWidth="1"/>
    <col min="1543" max="1793" width="8.88671875" style="399"/>
    <col min="1794" max="1794" width="21.77734375" style="399" customWidth="1"/>
    <col min="1795" max="1795" width="10.6640625" style="399" customWidth="1"/>
    <col min="1796" max="1796" width="10.33203125" style="399" customWidth="1"/>
    <col min="1797" max="1797" width="10.77734375" style="399" customWidth="1"/>
    <col min="1798" max="1798" width="17.6640625" style="399" customWidth="1"/>
    <col min="1799" max="2049" width="8.88671875" style="399"/>
    <col min="2050" max="2050" width="21.77734375" style="399" customWidth="1"/>
    <col min="2051" max="2051" width="10.6640625" style="399" customWidth="1"/>
    <col min="2052" max="2052" width="10.33203125" style="399" customWidth="1"/>
    <col min="2053" max="2053" width="10.77734375" style="399" customWidth="1"/>
    <col min="2054" max="2054" width="17.6640625" style="399" customWidth="1"/>
    <col min="2055" max="2305" width="8.88671875" style="399"/>
    <col min="2306" max="2306" width="21.77734375" style="399" customWidth="1"/>
    <col min="2307" max="2307" width="10.6640625" style="399" customWidth="1"/>
    <col min="2308" max="2308" width="10.33203125" style="399" customWidth="1"/>
    <col min="2309" max="2309" width="10.77734375" style="399" customWidth="1"/>
    <col min="2310" max="2310" width="17.6640625" style="399" customWidth="1"/>
    <col min="2311" max="2561" width="8.88671875" style="399"/>
    <col min="2562" max="2562" width="21.77734375" style="399" customWidth="1"/>
    <col min="2563" max="2563" width="10.6640625" style="399" customWidth="1"/>
    <col min="2564" max="2564" width="10.33203125" style="399" customWidth="1"/>
    <col min="2565" max="2565" width="10.77734375" style="399" customWidth="1"/>
    <col min="2566" max="2566" width="17.6640625" style="399" customWidth="1"/>
    <col min="2567" max="2817" width="8.88671875" style="399"/>
    <col min="2818" max="2818" width="21.77734375" style="399" customWidth="1"/>
    <col min="2819" max="2819" width="10.6640625" style="399" customWidth="1"/>
    <col min="2820" max="2820" width="10.33203125" style="399" customWidth="1"/>
    <col min="2821" max="2821" width="10.77734375" style="399" customWidth="1"/>
    <col min="2822" max="2822" width="17.6640625" style="399" customWidth="1"/>
    <col min="2823" max="3073" width="8.88671875" style="399"/>
    <col min="3074" max="3074" width="21.77734375" style="399" customWidth="1"/>
    <col min="3075" max="3075" width="10.6640625" style="399" customWidth="1"/>
    <col min="3076" max="3076" width="10.33203125" style="399" customWidth="1"/>
    <col min="3077" max="3077" width="10.77734375" style="399" customWidth="1"/>
    <col min="3078" max="3078" width="17.6640625" style="399" customWidth="1"/>
    <col min="3079" max="3329" width="8.88671875" style="399"/>
    <col min="3330" max="3330" width="21.77734375" style="399" customWidth="1"/>
    <col min="3331" max="3331" width="10.6640625" style="399" customWidth="1"/>
    <col min="3332" max="3332" width="10.33203125" style="399" customWidth="1"/>
    <col min="3333" max="3333" width="10.77734375" style="399" customWidth="1"/>
    <col min="3334" max="3334" width="17.6640625" style="399" customWidth="1"/>
    <col min="3335" max="3585" width="8.88671875" style="399"/>
    <col min="3586" max="3586" width="21.77734375" style="399" customWidth="1"/>
    <col min="3587" max="3587" width="10.6640625" style="399" customWidth="1"/>
    <col min="3588" max="3588" width="10.33203125" style="399" customWidth="1"/>
    <col min="3589" max="3589" width="10.77734375" style="399" customWidth="1"/>
    <col min="3590" max="3590" width="17.6640625" style="399" customWidth="1"/>
    <col min="3591" max="3841" width="8.88671875" style="399"/>
    <col min="3842" max="3842" width="21.77734375" style="399" customWidth="1"/>
    <col min="3843" max="3843" width="10.6640625" style="399" customWidth="1"/>
    <col min="3844" max="3844" width="10.33203125" style="399" customWidth="1"/>
    <col min="3845" max="3845" width="10.77734375" style="399" customWidth="1"/>
    <col min="3846" max="3846" width="17.6640625" style="399" customWidth="1"/>
    <col min="3847" max="4097" width="8.88671875" style="399"/>
    <col min="4098" max="4098" width="21.77734375" style="399" customWidth="1"/>
    <col min="4099" max="4099" width="10.6640625" style="399" customWidth="1"/>
    <col min="4100" max="4100" width="10.33203125" style="399" customWidth="1"/>
    <col min="4101" max="4101" width="10.77734375" style="399" customWidth="1"/>
    <col min="4102" max="4102" width="17.6640625" style="399" customWidth="1"/>
    <col min="4103" max="4353" width="8.88671875" style="399"/>
    <col min="4354" max="4354" width="21.77734375" style="399" customWidth="1"/>
    <col min="4355" max="4355" width="10.6640625" style="399" customWidth="1"/>
    <col min="4356" max="4356" width="10.33203125" style="399" customWidth="1"/>
    <col min="4357" max="4357" width="10.77734375" style="399" customWidth="1"/>
    <col min="4358" max="4358" width="17.6640625" style="399" customWidth="1"/>
    <col min="4359" max="4609" width="8.88671875" style="399"/>
    <col min="4610" max="4610" width="21.77734375" style="399" customWidth="1"/>
    <col min="4611" max="4611" width="10.6640625" style="399" customWidth="1"/>
    <col min="4612" max="4612" width="10.33203125" style="399" customWidth="1"/>
    <col min="4613" max="4613" width="10.77734375" style="399" customWidth="1"/>
    <col min="4614" max="4614" width="17.6640625" style="399" customWidth="1"/>
    <col min="4615" max="4865" width="8.88671875" style="399"/>
    <col min="4866" max="4866" width="21.77734375" style="399" customWidth="1"/>
    <col min="4867" max="4867" width="10.6640625" style="399" customWidth="1"/>
    <col min="4868" max="4868" width="10.33203125" style="399" customWidth="1"/>
    <col min="4869" max="4869" width="10.77734375" style="399" customWidth="1"/>
    <col min="4870" max="4870" width="17.6640625" style="399" customWidth="1"/>
    <col min="4871" max="5121" width="8.88671875" style="399"/>
    <col min="5122" max="5122" width="21.77734375" style="399" customWidth="1"/>
    <col min="5123" max="5123" width="10.6640625" style="399" customWidth="1"/>
    <col min="5124" max="5124" width="10.33203125" style="399" customWidth="1"/>
    <col min="5125" max="5125" width="10.77734375" style="399" customWidth="1"/>
    <col min="5126" max="5126" width="17.6640625" style="399" customWidth="1"/>
    <col min="5127" max="5377" width="8.88671875" style="399"/>
    <col min="5378" max="5378" width="21.77734375" style="399" customWidth="1"/>
    <col min="5379" max="5379" width="10.6640625" style="399" customWidth="1"/>
    <col min="5380" max="5380" width="10.33203125" style="399" customWidth="1"/>
    <col min="5381" max="5381" width="10.77734375" style="399" customWidth="1"/>
    <col min="5382" max="5382" width="17.6640625" style="399" customWidth="1"/>
    <col min="5383" max="5633" width="8.88671875" style="399"/>
    <col min="5634" max="5634" width="21.77734375" style="399" customWidth="1"/>
    <col min="5635" max="5635" width="10.6640625" style="399" customWidth="1"/>
    <col min="5636" max="5636" width="10.33203125" style="399" customWidth="1"/>
    <col min="5637" max="5637" width="10.77734375" style="399" customWidth="1"/>
    <col min="5638" max="5638" width="17.6640625" style="399" customWidth="1"/>
    <col min="5639" max="5889" width="8.88671875" style="399"/>
    <col min="5890" max="5890" width="21.77734375" style="399" customWidth="1"/>
    <col min="5891" max="5891" width="10.6640625" style="399" customWidth="1"/>
    <col min="5892" max="5892" width="10.33203125" style="399" customWidth="1"/>
    <col min="5893" max="5893" width="10.77734375" style="399" customWidth="1"/>
    <col min="5894" max="5894" width="17.6640625" style="399" customWidth="1"/>
    <col min="5895" max="6145" width="8.88671875" style="399"/>
    <col min="6146" max="6146" width="21.77734375" style="399" customWidth="1"/>
    <col min="6147" max="6147" width="10.6640625" style="399" customWidth="1"/>
    <col min="6148" max="6148" width="10.33203125" style="399" customWidth="1"/>
    <col min="6149" max="6149" width="10.77734375" style="399" customWidth="1"/>
    <col min="6150" max="6150" width="17.6640625" style="399" customWidth="1"/>
    <col min="6151" max="6401" width="8.88671875" style="399"/>
    <col min="6402" max="6402" width="21.77734375" style="399" customWidth="1"/>
    <col min="6403" max="6403" width="10.6640625" style="399" customWidth="1"/>
    <col min="6404" max="6404" width="10.33203125" style="399" customWidth="1"/>
    <col min="6405" max="6405" width="10.77734375" style="399" customWidth="1"/>
    <col min="6406" max="6406" width="17.6640625" style="399" customWidth="1"/>
    <col min="6407" max="6657" width="8.88671875" style="399"/>
    <col min="6658" max="6658" width="21.77734375" style="399" customWidth="1"/>
    <col min="6659" max="6659" width="10.6640625" style="399" customWidth="1"/>
    <col min="6660" max="6660" width="10.33203125" style="399" customWidth="1"/>
    <col min="6661" max="6661" width="10.77734375" style="399" customWidth="1"/>
    <col min="6662" max="6662" width="17.6640625" style="399" customWidth="1"/>
    <col min="6663" max="6913" width="8.88671875" style="399"/>
    <col min="6914" max="6914" width="21.77734375" style="399" customWidth="1"/>
    <col min="6915" max="6915" width="10.6640625" style="399" customWidth="1"/>
    <col min="6916" max="6916" width="10.33203125" style="399" customWidth="1"/>
    <col min="6917" max="6917" width="10.77734375" style="399" customWidth="1"/>
    <col min="6918" max="6918" width="17.6640625" style="399" customWidth="1"/>
    <col min="6919" max="7169" width="8.88671875" style="399"/>
    <col min="7170" max="7170" width="21.77734375" style="399" customWidth="1"/>
    <col min="7171" max="7171" width="10.6640625" style="399" customWidth="1"/>
    <col min="7172" max="7172" width="10.33203125" style="399" customWidth="1"/>
    <col min="7173" max="7173" width="10.77734375" style="399" customWidth="1"/>
    <col min="7174" max="7174" width="17.6640625" style="399" customWidth="1"/>
    <col min="7175" max="7425" width="8.88671875" style="399"/>
    <col min="7426" max="7426" width="21.77734375" style="399" customWidth="1"/>
    <col min="7427" max="7427" width="10.6640625" style="399" customWidth="1"/>
    <col min="7428" max="7428" width="10.33203125" style="399" customWidth="1"/>
    <col min="7429" max="7429" width="10.77734375" style="399" customWidth="1"/>
    <col min="7430" max="7430" width="17.6640625" style="399" customWidth="1"/>
    <col min="7431" max="7681" width="8.88671875" style="399"/>
    <col min="7682" max="7682" width="21.77734375" style="399" customWidth="1"/>
    <col min="7683" max="7683" width="10.6640625" style="399" customWidth="1"/>
    <col min="7684" max="7684" width="10.33203125" style="399" customWidth="1"/>
    <col min="7685" max="7685" width="10.77734375" style="399" customWidth="1"/>
    <col min="7686" max="7686" width="17.6640625" style="399" customWidth="1"/>
    <col min="7687" max="7937" width="8.88671875" style="399"/>
    <col min="7938" max="7938" width="21.77734375" style="399" customWidth="1"/>
    <col min="7939" max="7939" width="10.6640625" style="399" customWidth="1"/>
    <col min="7940" max="7940" width="10.33203125" style="399" customWidth="1"/>
    <col min="7941" max="7941" width="10.77734375" style="399" customWidth="1"/>
    <col min="7942" max="7942" width="17.6640625" style="399" customWidth="1"/>
    <col min="7943" max="8193" width="8.88671875" style="399"/>
    <col min="8194" max="8194" width="21.77734375" style="399" customWidth="1"/>
    <col min="8195" max="8195" width="10.6640625" style="399" customWidth="1"/>
    <col min="8196" max="8196" width="10.33203125" style="399" customWidth="1"/>
    <col min="8197" max="8197" width="10.77734375" style="399" customWidth="1"/>
    <col min="8198" max="8198" width="17.6640625" style="399" customWidth="1"/>
    <col min="8199" max="8449" width="8.88671875" style="399"/>
    <col min="8450" max="8450" width="21.77734375" style="399" customWidth="1"/>
    <col min="8451" max="8451" width="10.6640625" style="399" customWidth="1"/>
    <col min="8452" max="8452" width="10.33203125" style="399" customWidth="1"/>
    <col min="8453" max="8453" width="10.77734375" style="399" customWidth="1"/>
    <col min="8454" max="8454" width="17.6640625" style="399" customWidth="1"/>
    <col min="8455" max="8705" width="8.88671875" style="399"/>
    <col min="8706" max="8706" width="21.77734375" style="399" customWidth="1"/>
    <col min="8707" max="8707" width="10.6640625" style="399" customWidth="1"/>
    <col min="8708" max="8708" width="10.33203125" style="399" customWidth="1"/>
    <col min="8709" max="8709" width="10.77734375" style="399" customWidth="1"/>
    <col min="8710" max="8710" width="17.6640625" style="399" customWidth="1"/>
    <col min="8711" max="8961" width="8.88671875" style="399"/>
    <col min="8962" max="8962" width="21.77734375" style="399" customWidth="1"/>
    <col min="8963" max="8963" width="10.6640625" style="399" customWidth="1"/>
    <col min="8964" max="8964" width="10.33203125" style="399" customWidth="1"/>
    <col min="8965" max="8965" width="10.77734375" style="399" customWidth="1"/>
    <col min="8966" max="8966" width="17.6640625" style="399" customWidth="1"/>
    <col min="8967" max="9217" width="8.88671875" style="399"/>
    <col min="9218" max="9218" width="21.77734375" style="399" customWidth="1"/>
    <col min="9219" max="9219" width="10.6640625" style="399" customWidth="1"/>
    <col min="9220" max="9220" width="10.33203125" style="399" customWidth="1"/>
    <col min="9221" max="9221" width="10.77734375" style="399" customWidth="1"/>
    <col min="9222" max="9222" width="17.6640625" style="399" customWidth="1"/>
    <col min="9223" max="9473" width="8.88671875" style="399"/>
    <col min="9474" max="9474" width="21.77734375" style="399" customWidth="1"/>
    <col min="9475" max="9475" width="10.6640625" style="399" customWidth="1"/>
    <col min="9476" max="9476" width="10.33203125" style="399" customWidth="1"/>
    <col min="9477" max="9477" width="10.77734375" style="399" customWidth="1"/>
    <col min="9478" max="9478" width="17.6640625" style="399" customWidth="1"/>
    <col min="9479" max="9729" width="8.88671875" style="399"/>
    <col min="9730" max="9730" width="21.77734375" style="399" customWidth="1"/>
    <col min="9731" max="9731" width="10.6640625" style="399" customWidth="1"/>
    <col min="9732" max="9732" width="10.33203125" style="399" customWidth="1"/>
    <col min="9733" max="9733" width="10.77734375" style="399" customWidth="1"/>
    <col min="9734" max="9734" width="17.6640625" style="399" customWidth="1"/>
    <col min="9735" max="9985" width="8.88671875" style="399"/>
    <col min="9986" max="9986" width="21.77734375" style="399" customWidth="1"/>
    <col min="9987" max="9987" width="10.6640625" style="399" customWidth="1"/>
    <col min="9988" max="9988" width="10.33203125" style="399" customWidth="1"/>
    <col min="9989" max="9989" width="10.77734375" style="399" customWidth="1"/>
    <col min="9990" max="9990" width="17.6640625" style="399" customWidth="1"/>
    <col min="9991" max="10241" width="8.88671875" style="399"/>
    <col min="10242" max="10242" width="21.77734375" style="399" customWidth="1"/>
    <col min="10243" max="10243" width="10.6640625" style="399" customWidth="1"/>
    <col min="10244" max="10244" width="10.33203125" style="399" customWidth="1"/>
    <col min="10245" max="10245" width="10.77734375" style="399" customWidth="1"/>
    <col min="10246" max="10246" width="17.6640625" style="399" customWidth="1"/>
    <col min="10247" max="10497" width="8.88671875" style="399"/>
    <col min="10498" max="10498" width="21.77734375" style="399" customWidth="1"/>
    <col min="10499" max="10499" width="10.6640625" style="399" customWidth="1"/>
    <col min="10500" max="10500" width="10.33203125" style="399" customWidth="1"/>
    <col min="10501" max="10501" width="10.77734375" style="399" customWidth="1"/>
    <col min="10502" max="10502" width="17.6640625" style="399" customWidth="1"/>
    <col min="10503" max="10753" width="8.88671875" style="399"/>
    <col min="10754" max="10754" width="21.77734375" style="399" customWidth="1"/>
    <col min="10755" max="10755" width="10.6640625" style="399" customWidth="1"/>
    <col min="10756" max="10756" width="10.33203125" style="399" customWidth="1"/>
    <col min="10757" max="10757" width="10.77734375" style="399" customWidth="1"/>
    <col min="10758" max="10758" width="17.6640625" style="399" customWidth="1"/>
    <col min="10759" max="11009" width="8.88671875" style="399"/>
    <col min="11010" max="11010" width="21.77734375" style="399" customWidth="1"/>
    <col min="11011" max="11011" width="10.6640625" style="399" customWidth="1"/>
    <col min="11012" max="11012" width="10.33203125" style="399" customWidth="1"/>
    <col min="11013" max="11013" width="10.77734375" style="399" customWidth="1"/>
    <col min="11014" max="11014" width="17.6640625" style="399" customWidth="1"/>
    <col min="11015" max="11265" width="8.88671875" style="399"/>
    <col min="11266" max="11266" width="21.77734375" style="399" customWidth="1"/>
    <col min="11267" max="11267" width="10.6640625" style="399" customWidth="1"/>
    <col min="11268" max="11268" width="10.33203125" style="399" customWidth="1"/>
    <col min="11269" max="11269" width="10.77734375" style="399" customWidth="1"/>
    <col min="11270" max="11270" width="17.6640625" style="399" customWidth="1"/>
    <col min="11271" max="11521" width="8.88671875" style="399"/>
    <col min="11522" max="11522" width="21.77734375" style="399" customWidth="1"/>
    <col min="11523" max="11523" width="10.6640625" style="399" customWidth="1"/>
    <col min="11524" max="11524" width="10.33203125" style="399" customWidth="1"/>
    <col min="11525" max="11525" width="10.77734375" style="399" customWidth="1"/>
    <col min="11526" max="11526" width="17.6640625" style="399" customWidth="1"/>
    <col min="11527" max="11777" width="8.88671875" style="399"/>
    <col min="11778" max="11778" width="21.77734375" style="399" customWidth="1"/>
    <col min="11779" max="11779" width="10.6640625" style="399" customWidth="1"/>
    <col min="11780" max="11780" width="10.33203125" style="399" customWidth="1"/>
    <col min="11781" max="11781" width="10.77734375" style="399" customWidth="1"/>
    <col min="11782" max="11782" width="17.6640625" style="399" customWidth="1"/>
    <col min="11783" max="12033" width="8.88671875" style="399"/>
    <col min="12034" max="12034" width="21.77734375" style="399" customWidth="1"/>
    <col min="12035" max="12035" width="10.6640625" style="399" customWidth="1"/>
    <col min="12036" max="12036" width="10.33203125" style="399" customWidth="1"/>
    <col min="12037" max="12037" width="10.77734375" style="399" customWidth="1"/>
    <col min="12038" max="12038" width="17.6640625" style="399" customWidth="1"/>
    <col min="12039" max="12289" width="8.88671875" style="399"/>
    <col min="12290" max="12290" width="21.77734375" style="399" customWidth="1"/>
    <col min="12291" max="12291" width="10.6640625" style="399" customWidth="1"/>
    <col min="12292" max="12292" width="10.33203125" style="399" customWidth="1"/>
    <col min="12293" max="12293" width="10.77734375" style="399" customWidth="1"/>
    <col min="12294" max="12294" width="17.6640625" style="399" customWidth="1"/>
    <col min="12295" max="12545" width="8.88671875" style="399"/>
    <col min="12546" max="12546" width="21.77734375" style="399" customWidth="1"/>
    <col min="12547" max="12547" width="10.6640625" style="399" customWidth="1"/>
    <col min="12548" max="12548" width="10.33203125" style="399" customWidth="1"/>
    <col min="12549" max="12549" width="10.77734375" style="399" customWidth="1"/>
    <col min="12550" max="12550" width="17.6640625" style="399" customWidth="1"/>
    <col min="12551" max="12801" width="8.88671875" style="399"/>
    <col min="12802" max="12802" width="21.77734375" style="399" customWidth="1"/>
    <col min="12803" max="12803" width="10.6640625" style="399" customWidth="1"/>
    <col min="12804" max="12804" width="10.33203125" style="399" customWidth="1"/>
    <col min="12805" max="12805" width="10.77734375" style="399" customWidth="1"/>
    <col min="12806" max="12806" width="17.6640625" style="399" customWidth="1"/>
    <col min="12807" max="13057" width="8.88671875" style="399"/>
    <col min="13058" max="13058" width="21.77734375" style="399" customWidth="1"/>
    <col min="13059" max="13059" width="10.6640625" style="399" customWidth="1"/>
    <col min="13060" max="13060" width="10.33203125" style="399" customWidth="1"/>
    <col min="13061" max="13061" width="10.77734375" style="399" customWidth="1"/>
    <col min="13062" max="13062" width="17.6640625" style="399" customWidth="1"/>
    <col min="13063" max="13313" width="8.88671875" style="399"/>
    <col min="13314" max="13314" width="21.77734375" style="399" customWidth="1"/>
    <col min="13315" max="13315" width="10.6640625" style="399" customWidth="1"/>
    <col min="13316" max="13316" width="10.33203125" style="399" customWidth="1"/>
    <col min="13317" max="13317" width="10.77734375" style="399" customWidth="1"/>
    <col min="13318" max="13318" width="17.6640625" style="399" customWidth="1"/>
    <col min="13319" max="13569" width="8.88671875" style="399"/>
    <col min="13570" max="13570" width="21.77734375" style="399" customWidth="1"/>
    <col min="13571" max="13571" width="10.6640625" style="399" customWidth="1"/>
    <col min="13572" max="13572" width="10.33203125" style="399" customWidth="1"/>
    <col min="13573" max="13573" width="10.77734375" style="399" customWidth="1"/>
    <col min="13574" max="13574" width="17.6640625" style="399" customWidth="1"/>
    <col min="13575" max="13825" width="8.88671875" style="399"/>
    <col min="13826" max="13826" width="21.77734375" style="399" customWidth="1"/>
    <col min="13827" max="13827" width="10.6640625" style="399" customWidth="1"/>
    <col min="13828" max="13828" width="10.33203125" style="399" customWidth="1"/>
    <col min="13829" max="13829" width="10.77734375" style="399" customWidth="1"/>
    <col min="13830" max="13830" width="17.6640625" style="399" customWidth="1"/>
    <col min="13831" max="14081" width="8.88671875" style="399"/>
    <col min="14082" max="14082" width="21.77734375" style="399" customWidth="1"/>
    <col min="14083" max="14083" width="10.6640625" style="399" customWidth="1"/>
    <col min="14084" max="14084" width="10.33203125" style="399" customWidth="1"/>
    <col min="14085" max="14085" width="10.77734375" style="399" customWidth="1"/>
    <col min="14086" max="14086" width="17.6640625" style="399" customWidth="1"/>
    <col min="14087" max="14337" width="8.88671875" style="399"/>
    <col min="14338" max="14338" width="21.77734375" style="399" customWidth="1"/>
    <col min="14339" max="14339" width="10.6640625" style="399" customWidth="1"/>
    <col min="14340" max="14340" width="10.33203125" style="399" customWidth="1"/>
    <col min="14341" max="14341" width="10.77734375" style="399" customWidth="1"/>
    <col min="14342" max="14342" width="17.6640625" style="399" customWidth="1"/>
    <col min="14343" max="14593" width="8.88671875" style="399"/>
    <col min="14594" max="14594" width="21.77734375" style="399" customWidth="1"/>
    <col min="14595" max="14595" width="10.6640625" style="399" customWidth="1"/>
    <col min="14596" max="14596" width="10.33203125" style="399" customWidth="1"/>
    <col min="14597" max="14597" width="10.77734375" style="399" customWidth="1"/>
    <col min="14598" max="14598" width="17.6640625" style="399" customWidth="1"/>
    <col min="14599" max="14849" width="8.88671875" style="399"/>
    <col min="14850" max="14850" width="21.77734375" style="399" customWidth="1"/>
    <col min="14851" max="14851" width="10.6640625" style="399" customWidth="1"/>
    <col min="14852" max="14852" width="10.33203125" style="399" customWidth="1"/>
    <col min="14853" max="14853" width="10.77734375" style="399" customWidth="1"/>
    <col min="14854" max="14854" width="17.6640625" style="399" customWidth="1"/>
    <col min="14855" max="15105" width="8.88671875" style="399"/>
    <col min="15106" max="15106" width="21.77734375" style="399" customWidth="1"/>
    <col min="15107" max="15107" width="10.6640625" style="399" customWidth="1"/>
    <col min="15108" max="15108" width="10.33203125" style="399" customWidth="1"/>
    <col min="15109" max="15109" width="10.77734375" style="399" customWidth="1"/>
    <col min="15110" max="15110" width="17.6640625" style="399" customWidth="1"/>
    <col min="15111" max="15361" width="8.88671875" style="399"/>
    <col min="15362" max="15362" width="21.77734375" style="399" customWidth="1"/>
    <col min="15363" max="15363" width="10.6640625" style="399" customWidth="1"/>
    <col min="15364" max="15364" width="10.33203125" style="399" customWidth="1"/>
    <col min="15365" max="15365" width="10.77734375" style="399" customWidth="1"/>
    <col min="15366" max="15366" width="17.6640625" style="399" customWidth="1"/>
    <col min="15367" max="15617" width="8.88671875" style="399"/>
    <col min="15618" max="15618" width="21.77734375" style="399" customWidth="1"/>
    <col min="15619" max="15619" width="10.6640625" style="399" customWidth="1"/>
    <col min="15620" max="15620" width="10.33203125" style="399" customWidth="1"/>
    <col min="15621" max="15621" width="10.77734375" style="399" customWidth="1"/>
    <col min="15622" max="15622" width="17.6640625" style="399" customWidth="1"/>
    <col min="15623" max="15873" width="8.88671875" style="399"/>
    <col min="15874" max="15874" width="21.77734375" style="399" customWidth="1"/>
    <col min="15875" max="15875" width="10.6640625" style="399" customWidth="1"/>
    <col min="15876" max="15876" width="10.33203125" style="399" customWidth="1"/>
    <col min="15877" max="15877" width="10.77734375" style="399" customWidth="1"/>
    <col min="15878" max="15878" width="17.6640625" style="399" customWidth="1"/>
    <col min="15879" max="16129" width="8.88671875" style="399"/>
    <col min="16130" max="16130" width="21.77734375" style="399" customWidth="1"/>
    <col min="16131" max="16131" width="10.6640625" style="399" customWidth="1"/>
    <col min="16132" max="16132" width="10.33203125" style="399" customWidth="1"/>
    <col min="16133" max="16133" width="10.77734375" style="399" customWidth="1"/>
    <col min="16134" max="16134" width="17.6640625" style="399" customWidth="1"/>
    <col min="16135" max="16384" width="8.88671875" style="399"/>
  </cols>
  <sheetData>
    <row r="1" spans="1:6" s="716" customFormat="1"/>
    <row r="2" spans="1:6" s="716" customFormat="1" ht="66.599999999999994" customHeight="1">
      <c r="A2" s="1261" t="s">
        <v>976</v>
      </c>
      <c r="B2" s="1427" t="s">
        <v>1426</v>
      </c>
      <c r="C2" s="1427"/>
      <c r="D2" s="1427"/>
      <c r="E2" s="1427"/>
      <c r="F2" s="1427"/>
    </row>
    <row r="3" spans="1:6" s="716" customFormat="1">
      <c r="A3" s="882"/>
    </row>
    <row r="4" spans="1:6" s="716" customFormat="1">
      <c r="A4" s="882"/>
    </row>
    <row r="5" spans="1:6" s="716" customFormat="1">
      <c r="A5" s="882"/>
      <c r="B5" s="1430" t="s">
        <v>1427</v>
      </c>
      <c r="C5" s="1430"/>
      <c r="D5" s="1430"/>
      <c r="E5" s="1430"/>
      <c r="F5" s="1430"/>
    </row>
    <row r="6" spans="1:6" s="716" customFormat="1">
      <c r="A6" s="882"/>
    </row>
    <row r="7" spans="1:6" s="716" customFormat="1">
      <c r="A7" s="882"/>
    </row>
    <row r="8" spans="1:6" s="716" customFormat="1">
      <c r="A8" s="1257"/>
      <c r="B8" s="1263" t="s">
        <v>1349</v>
      </c>
      <c r="C8" s="1264"/>
      <c r="D8" s="1265"/>
      <c r="E8" s="439"/>
      <c r="F8" s="439"/>
    </row>
    <row r="9" spans="1:6" s="716" customFormat="1">
      <c r="A9" s="1257"/>
      <c r="B9" s="1266"/>
      <c r="C9" s="1264"/>
      <c r="D9" s="1265"/>
      <c r="E9" s="439"/>
      <c r="F9" s="439"/>
    </row>
    <row r="10" spans="1:6" s="716" customFormat="1">
      <c r="A10" s="1267" t="s">
        <v>1350</v>
      </c>
      <c r="B10" s="1268" t="s">
        <v>1351</v>
      </c>
      <c r="C10" s="1269"/>
      <c r="D10" s="1270"/>
      <c r="E10" s="440"/>
      <c r="F10" s="440"/>
    </row>
    <row r="11" spans="1:6" s="716" customFormat="1" ht="22.8" customHeight="1">
      <c r="A11" s="1267"/>
      <c r="B11" s="1425" t="s">
        <v>1352</v>
      </c>
      <c r="C11" s="1425"/>
      <c r="D11" s="1425"/>
      <c r="E11" s="1425"/>
      <c r="F11" s="1425"/>
    </row>
    <row r="12" spans="1:6" s="716" customFormat="1">
      <c r="A12" s="1267"/>
      <c r="B12" s="1268"/>
      <c r="C12" s="1269"/>
      <c r="D12" s="1270"/>
      <c r="E12" s="440"/>
      <c r="F12" s="440"/>
    </row>
    <row r="13" spans="1:6" s="716" customFormat="1">
      <c r="A13" s="1267" t="s">
        <v>1350</v>
      </c>
      <c r="B13" s="1268" t="s">
        <v>1353</v>
      </c>
      <c r="C13" s="1269"/>
      <c r="D13" s="1270"/>
      <c r="E13" s="440"/>
      <c r="F13" s="440"/>
    </row>
    <row r="14" spans="1:6" s="716" customFormat="1">
      <c r="A14" s="1267"/>
      <c r="B14" s="1268" t="s">
        <v>1354</v>
      </c>
      <c r="C14" s="1269"/>
      <c r="D14" s="1270"/>
      <c r="E14" s="440"/>
      <c r="F14" s="440"/>
    </row>
    <row r="15" spans="1:6" s="716" customFormat="1">
      <c r="A15" s="1267"/>
      <c r="B15" s="1268" t="s">
        <v>1355</v>
      </c>
      <c r="C15" s="1269"/>
      <c r="D15" s="1270"/>
      <c r="E15" s="440"/>
      <c r="F15" s="440"/>
    </row>
    <row r="16" spans="1:6" s="716" customFormat="1">
      <c r="A16" s="1267" t="s">
        <v>4</v>
      </c>
      <c r="B16" s="1268"/>
      <c r="C16" s="1269"/>
      <c r="D16" s="1270"/>
      <c r="E16" s="440"/>
      <c r="F16" s="440"/>
    </row>
    <row r="17" spans="1:6" s="716" customFormat="1" ht="26.4" customHeight="1">
      <c r="A17" s="1267" t="s">
        <v>1350</v>
      </c>
      <c r="B17" s="1425" t="s">
        <v>1356</v>
      </c>
      <c r="C17" s="1425"/>
      <c r="D17" s="1425"/>
      <c r="E17" s="1425"/>
      <c r="F17" s="1425"/>
    </row>
    <row r="18" spans="1:6" s="716" customFormat="1" ht="27" customHeight="1">
      <c r="A18" s="1267"/>
      <c r="B18" s="1425" t="s">
        <v>1357</v>
      </c>
      <c r="C18" s="1425"/>
      <c r="D18" s="1425"/>
      <c r="E18" s="1425"/>
      <c r="F18" s="1425"/>
    </row>
    <row r="19" spans="1:6" s="716" customFormat="1">
      <c r="A19" s="1267"/>
      <c r="B19" s="1268"/>
      <c r="C19" s="1269"/>
      <c r="D19" s="1270"/>
      <c r="E19" s="440"/>
      <c r="F19" s="440"/>
    </row>
    <row r="20" spans="1:6" s="716" customFormat="1">
      <c r="A20" s="1267" t="s">
        <v>1350</v>
      </c>
      <c r="B20" s="1268" t="s">
        <v>1358</v>
      </c>
      <c r="C20" s="1269"/>
      <c r="D20" s="1270"/>
      <c r="E20" s="440"/>
      <c r="F20" s="440"/>
    </row>
    <row r="21" spans="1:6" s="716" customFormat="1">
      <c r="A21" s="1267"/>
      <c r="B21" s="1268" t="s">
        <v>1359</v>
      </c>
      <c r="C21" s="1269"/>
      <c r="D21" s="1270"/>
      <c r="E21" s="440"/>
      <c r="F21" s="440"/>
    </row>
    <row r="22" spans="1:6" s="716" customFormat="1">
      <c r="A22" s="1267"/>
      <c r="B22" s="1268" t="s">
        <v>1360</v>
      </c>
      <c r="C22" s="1269"/>
      <c r="D22" s="1270"/>
      <c r="E22" s="440"/>
      <c r="F22" s="440"/>
    </row>
    <row r="23" spans="1:6" s="716" customFormat="1">
      <c r="C23" s="974" t="s">
        <v>1361</v>
      </c>
      <c r="D23" s="974"/>
    </row>
    <row r="24" spans="1:6" s="716" customFormat="1"/>
    <row r="25" spans="1:6" s="716" customFormat="1"/>
    <row r="26" spans="1:6" s="716" customFormat="1" ht="14.4">
      <c r="A26" s="716" t="s">
        <v>981</v>
      </c>
      <c r="B26" s="716" t="s">
        <v>102</v>
      </c>
      <c r="F26" s="1256">
        <f>F62</f>
        <v>0</v>
      </c>
    </row>
    <row r="27" spans="1:6" s="716" customFormat="1"/>
    <row r="28" spans="1:6" s="716" customFormat="1" ht="14.4">
      <c r="A28" s="716" t="s">
        <v>982</v>
      </c>
      <c r="B28" s="716" t="s">
        <v>983</v>
      </c>
      <c r="F28" s="1256">
        <f>F94</f>
        <v>0</v>
      </c>
    </row>
    <row r="29" spans="1:6" s="716" customFormat="1" ht="14.4">
      <c r="F29" s="1256"/>
    </row>
    <row r="30" spans="1:6" s="716" customFormat="1" ht="14.4">
      <c r="A30" s="716" t="s">
        <v>984</v>
      </c>
      <c r="B30" s="716" t="s">
        <v>203</v>
      </c>
      <c r="F30" s="1256">
        <f>F108</f>
        <v>0</v>
      </c>
    </row>
    <row r="31" spans="1:6" s="716" customFormat="1" ht="14.4">
      <c r="F31" s="1256"/>
    </row>
    <row r="32" spans="1:6" s="716" customFormat="1" ht="14.4">
      <c r="A32" s="716" t="s">
        <v>985</v>
      </c>
      <c r="B32" s="716" t="s">
        <v>1362</v>
      </c>
      <c r="F32" s="1256">
        <f>F128</f>
        <v>0</v>
      </c>
    </row>
    <row r="33" spans="1:6" s="716" customFormat="1" ht="14.4">
      <c r="F33" s="1256"/>
    </row>
    <row r="34" spans="1:6" s="716" customFormat="1" ht="14.4">
      <c r="A34" s="716" t="s">
        <v>1363</v>
      </c>
      <c r="B34" s="1271" t="s">
        <v>331</v>
      </c>
      <c r="C34" s="1271"/>
      <c r="D34" s="1271"/>
      <c r="E34" s="1271"/>
      <c r="F34" s="1272">
        <f>F160</f>
        <v>360</v>
      </c>
    </row>
    <row r="35" spans="1:6" s="716" customFormat="1" ht="14.4">
      <c r="F35" s="1273"/>
    </row>
    <row r="36" spans="1:6" s="716" customFormat="1" ht="14.4">
      <c r="F36" s="1273"/>
    </row>
    <row r="37" spans="1:6" s="716" customFormat="1" ht="14.4">
      <c r="F37" s="1273"/>
    </row>
    <row r="38" spans="1:6" s="716" customFormat="1" ht="14.4">
      <c r="F38" s="1273"/>
    </row>
    <row r="39" spans="1:6" s="716" customFormat="1">
      <c r="C39" s="974" t="s">
        <v>970</v>
      </c>
      <c r="D39" s="974"/>
      <c r="E39" s="974"/>
      <c r="F39" s="1274">
        <f>SUM(F22:F34)</f>
        <v>360</v>
      </c>
    </row>
    <row r="40" spans="1:6" s="716" customFormat="1" ht="14.4">
      <c r="F40" s="1256"/>
    </row>
    <row r="41" spans="1:6" s="716" customFormat="1">
      <c r="C41" s="1275" t="s">
        <v>91</v>
      </c>
      <c r="D41" s="1271"/>
      <c r="E41" s="1271"/>
      <c r="F41" s="1276">
        <f>0.22*F39</f>
        <v>79.2</v>
      </c>
    </row>
    <row r="42" spans="1:6" s="716" customFormat="1">
      <c r="F42" s="1274"/>
    </row>
    <row r="43" spans="1:6" s="716" customFormat="1">
      <c r="C43" s="974" t="s">
        <v>974</v>
      </c>
      <c r="F43" s="1274">
        <f>F39+F41</f>
        <v>439.2</v>
      </c>
    </row>
    <row r="44" spans="1:6" s="716" customFormat="1"/>
    <row r="45" spans="1:6" s="716" customFormat="1"/>
    <row r="46" spans="1:6" s="716" customFormat="1" ht="14.4">
      <c r="B46" s="747"/>
      <c r="E46" s="984"/>
      <c r="F46" s="1273"/>
    </row>
    <row r="47" spans="1:6" s="716" customFormat="1" ht="15.6">
      <c r="A47" s="801" t="s">
        <v>988</v>
      </c>
      <c r="B47" s="747"/>
      <c r="E47" s="1317"/>
      <c r="F47" s="1273"/>
    </row>
    <row r="48" spans="1:6" s="716" customFormat="1" ht="14.4">
      <c r="B48" s="747"/>
      <c r="E48" s="984"/>
      <c r="F48" s="1273"/>
    </row>
    <row r="49" spans="1:6" s="716" customFormat="1" ht="14.4">
      <c r="A49" s="1278"/>
      <c r="B49" s="1279"/>
      <c r="E49" s="984"/>
      <c r="F49" s="1273"/>
    </row>
    <row r="50" spans="1:6" s="716" customFormat="1" ht="14.4">
      <c r="B50" s="747"/>
      <c r="E50" s="984"/>
      <c r="F50" s="1273"/>
    </row>
    <row r="51" spans="1:6" s="716" customFormat="1">
      <c r="A51" s="1197" t="s">
        <v>103</v>
      </c>
      <c r="B51" s="1197" t="s">
        <v>989</v>
      </c>
      <c r="C51" s="1197" t="s">
        <v>990</v>
      </c>
      <c r="D51" s="1197" t="s">
        <v>105</v>
      </c>
      <c r="E51" s="1318" t="s">
        <v>92</v>
      </c>
      <c r="F51" s="1281" t="s">
        <v>970</v>
      </c>
    </row>
    <row r="52" spans="1:6" s="716" customFormat="1">
      <c r="A52" s="1282"/>
      <c r="B52" s="1283"/>
      <c r="C52" s="1284"/>
      <c r="D52" s="1284"/>
      <c r="E52" s="1319"/>
      <c r="F52" s="1286"/>
    </row>
    <row r="53" spans="1:6" s="716" customFormat="1" ht="67.2" customHeight="1">
      <c r="A53" s="805" t="s">
        <v>111</v>
      </c>
      <c r="B53" s="806" t="s">
        <v>1364</v>
      </c>
      <c r="C53" s="807" t="s">
        <v>13</v>
      </c>
      <c r="D53" s="807">
        <v>75</v>
      </c>
      <c r="E53" s="924">
        <v>0</v>
      </c>
      <c r="F53" s="924">
        <f>E53*D53</f>
        <v>0</v>
      </c>
    </row>
    <row r="54" spans="1:6" s="716" customFormat="1">
      <c r="A54" s="805"/>
      <c r="B54" s="806"/>
      <c r="C54" s="807"/>
      <c r="D54" s="807"/>
      <c r="E54" s="924"/>
      <c r="F54" s="924"/>
    </row>
    <row r="55" spans="1:6" s="716" customFormat="1" ht="26.4">
      <c r="A55" s="805" t="s">
        <v>1365</v>
      </c>
      <c r="B55" s="806" t="s">
        <v>1366</v>
      </c>
      <c r="C55" s="807" t="s">
        <v>35</v>
      </c>
      <c r="D55" s="807">
        <v>1</v>
      </c>
      <c r="E55" s="924">
        <v>0</v>
      </c>
      <c r="F55" s="924">
        <f>E55*D55</f>
        <v>0</v>
      </c>
    </row>
    <row r="56" spans="1:6" s="716" customFormat="1">
      <c r="A56" s="805"/>
      <c r="B56" s="806"/>
      <c r="C56" s="807"/>
      <c r="D56" s="807"/>
      <c r="E56" s="924"/>
      <c r="F56" s="924"/>
    </row>
    <row r="57" spans="1:6" s="716" customFormat="1" ht="96.6" customHeight="1">
      <c r="A57" s="805" t="s">
        <v>1367</v>
      </c>
      <c r="B57" s="806" t="s">
        <v>1368</v>
      </c>
      <c r="C57" s="807" t="s">
        <v>35</v>
      </c>
      <c r="D57" s="807">
        <v>1</v>
      </c>
      <c r="E57" s="924">
        <v>0</v>
      </c>
      <c r="F57" s="924">
        <f>E57*D57</f>
        <v>0</v>
      </c>
    </row>
    <row r="58" spans="1:6" s="716" customFormat="1">
      <c r="A58" s="805"/>
      <c r="B58" s="806"/>
      <c r="C58" s="807"/>
      <c r="D58" s="807"/>
      <c r="E58" s="924"/>
      <c r="F58" s="924"/>
    </row>
    <row r="59" spans="1:6" s="716" customFormat="1">
      <c r="A59" s="805"/>
      <c r="B59" s="806"/>
      <c r="C59" s="807"/>
      <c r="D59" s="807"/>
      <c r="E59" s="924"/>
      <c r="F59" s="924"/>
    </row>
    <row r="60" spans="1:6" s="716" customFormat="1">
      <c r="A60" s="805"/>
      <c r="B60" s="806"/>
      <c r="C60" s="807"/>
      <c r="D60" s="807"/>
      <c r="E60" s="984"/>
      <c r="F60" s="924"/>
    </row>
    <row r="61" spans="1:6" s="716" customFormat="1" ht="13.8" thickBot="1">
      <c r="A61" s="805"/>
      <c r="B61" s="806"/>
      <c r="C61" s="807"/>
      <c r="D61" s="807"/>
      <c r="E61" s="924"/>
      <c r="F61" s="924"/>
    </row>
    <row r="62" spans="1:6" s="716" customFormat="1" ht="16.2" thickBot="1">
      <c r="B62" s="747"/>
      <c r="E62" s="1320" t="s">
        <v>1007</v>
      </c>
      <c r="F62" s="928">
        <f>SUM(F53:F60)</f>
        <v>0</v>
      </c>
    </row>
    <row r="63" spans="1:6" s="716" customFormat="1"/>
    <row r="64" spans="1:6" s="716" customFormat="1"/>
    <row r="65" spans="1:6" s="716" customFormat="1" ht="14.4">
      <c r="A65" s="813"/>
      <c r="B65" s="1296"/>
      <c r="C65" s="715"/>
      <c r="E65" s="1256"/>
      <c r="F65" s="1256"/>
    </row>
    <row r="66" spans="1:6" s="716" customFormat="1" ht="15.6">
      <c r="A66" s="819" t="s">
        <v>1008</v>
      </c>
      <c r="B66" s="1296"/>
      <c r="C66" s="715"/>
      <c r="E66" s="1256"/>
      <c r="F66" s="1256"/>
    </row>
    <row r="67" spans="1:6" s="716" customFormat="1" ht="14.4">
      <c r="A67" s="813"/>
      <c r="B67" s="1296"/>
      <c r="C67" s="715"/>
      <c r="E67" s="1256"/>
      <c r="F67" s="1256"/>
    </row>
    <row r="68" spans="1:6" s="716" customFormat="1">
      <c r="A68" s="1297" t="s">
        <v>103</v>
      </c>
      <c r="B68" s="1298" t="s">
        <v>989</v>
      </c>
      <c r="C68" s="1299" t="s">
        <v>990</v>
      </c>
      <c r="D68" s="1299" t="s">
        <v>105</v>
      </c>
      <c r="E68" s="1299" t="s">
        <v>92</v>
      </c>
      <c r="F68" s="1299" t="s">
        <v>970</v>
      </c>
    </row>
    <row r="69" spans="1:6" s="716" customFormat="1" ht="14.4">
      <c r="A69" s="813"/>
      <c r="B69" s="721"/>
      <c r="C69" s="715"/>
      <c r="E69" s="1256"/>
      <c r="F69" s="1256"/>
    </row>
    <row r="70" spans="1:6" s="716" customFormat="1" ht="145.19999999999999">
      <c r="A70" s="813"/>
      <c r="B70" s="861" t="s">
        <v>1462</v>
      </c>
      <c r="C70" s="715"/>
      <c r="E70" s="1256"/>
      <c r="F70" s="1256"/>
    </row>
    <row r="71" spans="1:6" s="716" customFormat="1" ht="14.4">
      <c r="A71" s="813"/>
      <c r="B71" s="721"/>
      <c r="C71" s="715"/>
      <c r="E71" s="1256"/>
      <c r="F71" s="1256"/>
    </row>
    <row r="72" spans="1:6" s="716" customFormat="1" ht="145.19999999999999">
      <c r="A72" s="813" t="s">
        <v>1132</v>
      </c>
      <c r="B72" s="721" t="s">
        <v>1428</v>
      </c>
      <c r="C72" s="715" t="s">
        <v>20</v>
      </c>
      <c r="D72" s="716">
        <v>18</v>
      </c>
      <c r="E72" s="1256">
        <v>0</v>
      </c>
      <c r="F72" s="1256">
        <f>E72*D72</f>
        <v>0</v>
      </c>
    </row>
    <row r="73" spans="1:6" s="716" customFormat="1" ht="14.4">
      <c r="A73" s="813"/>
      <c r="B73" s="721"/>
      <c r="C73" s="715"/>
      <c r="E73" s="1256"/>
      <c r="F73" s="1256"/>
    </row>
    <row r="74" spans="1:6" s="716" customFormat="1" ht="145.19999999999999">
      <c r="A74" s="813" t="s">
        <v>1134</v>
      </c>
      <c r="B74" s="721" t="s">
        <v>1429</v>
      </c>
      <c r="C74" s="715" t="s">
        <v>20</v>
      </c>
      <c r="D74" s="716">
        <v>6</v>
      </c>
      <c r="E74" s="1256">
        <v>0</v>
      </c>
      <c r="F74" s="1256">
        <f>E74*D74</f>
        <v>0</v>
      </c>
    </row>
    <row r="75" spans="1:6" s="716" customFormat="1" ht="14.4">
      <c r="A75" s="813"/>
      <c r="B75" s="721"/>
      <c r="C75" s="715"/>
      <c r="E75" s="1256"/>
      <c r="F75" s="1256"/>
    </row>
    <row r="76" spans="1:6" s="716" customFormat="1" ht="26.4">
      <c r="A76" s="813" t="s">
        <v>1430</v>
      </c>
      <c r="B76" s="721" t="s">
        <v>1373</v>
      </c>
      <c r="C76" s="715" t="s">
        <v>20</v>
      </c>
      <c r="D76" s="716">
        <v>13</v>
      </c>
      <c r="E76" s="1256">
        <v>0</v>
      </c>
      <c r="F76" s="1256">
        <f>E76*D76</f>
        <v>0</v>
      </c>
    </row>
    <row r="77" spans="1:6" s="716" customFormat="1" ht="14.4">
      <c r="A77" s="813"/>
      <c r="B77" s="721"/>
      <c r="C77" s="715"/>
      <c r="E77" s="1256"/>
      <c r="F77" s="1256"/>
    </row>
    <row r="78" spans="1:6" s="716" customFormat="1" ht="14.4">
      <c r="A78" s="813" t="s">
        <v>4</v>
      </c>
      <c r="B78" s="721"/>
      <c r="C78" s="715"/>
      <c r="E78" s="1256"/>
      <c r="F78" s="1256"/>
    </row>
    <row r="79" spans="1:6" s="716" customFormat="1" ht="14.4">
      <c r="A79" s="813" t="s">
        <v>4</v>
      </c>
      <c r="B79" s="721"/>
      <c r="C79" s="715"/>
      <c r="E79" s="1256"/>
      <c r="F79" s="1256"/>
    </row>
    <row r="80" spans="1:6" s="716" customFormat="1" ht="15.6">
      <c r="A80" s="819" t="s">
        <v>1022</v>
      </c>
      <c r="B80" s="830"/>
      <c r="C80" s="715"/>
      <c r="E80" s="1256"/>
      <c r="F80" s="1256"/>
    </row>
    <row r="81" spans="1:6" s="716" customFormat="1" ht="14.4">
      <c r="A81" s="813"/>
      <c r="B81" s="721"/>
      <c r="C81" s="715"/>
      <c r="E81" s="1256"/>
      <c r="F81" s="1256"/>
    </row>
    <row r="82" spans="1:6" s="716" customFormat="1" ht="52.8">
      <c r="A82" s="813" t="s">
        <v>1023</v>
      </c>
      <c r="B82" s="721" t="s">
        <v>1431</v>
      </c>
      <c r="C82" s="715" t="s">
        <v>20</v>
      </c>
      <c r="D82" s="716">
        <v>2</v>
      </c>
      <c r="E82" s="1256">
        <v>0</v>
      </c>
      <c r="F82" s="1256">
        <f>E82*D82</f>
        <v>0</v>
      </c>
    </row>
    <row r="83" spans="1:6" s="716" customFormat="1" ht="14.4">
      <c r="A83" s="813"/>
      <c r="B83" s="721"/>
      <c r="C83" s="715"/>
      <c r="E83" s="1256"/>
      <c r="F83" s="1256"/>
    </row>
    <row r="84" spans="1:6" s="716" customFormat="1" ht="52.8">
      <c r="A84" s="813" t="s">
        <v>187</v>
      </c>
      <c r="B84" s="721" t="s">
        <v>1432</v>
      </c>
      <c r="C84" s="715" t="s">
        <v>13</v>
      </c>
      <c r="D84" s="716">
        <v>2</v>
      </c>
      <c r="E84" s="1256">
        <v>0</v>
      </c>
      <c r="F84" s="1256">
        <f>E84*D84</f>
        <v>0</v>
      </c>
    </row>
    <row r="85" spans="1:6" s="716" customFormat="1" ht="14.4">
      <c r="A85" s="813"/>
      <c r="B85" s="721"/>
      <c r="C85" s="715"/>
      <c r="E85" s="1256"/>
      <c r="F85" s="1256"/>
    </row>
    <row r="86" spans="1:6" s="716" customFormat="1" ht="52.8">
      <c r="A86" s="813" t="s">
        <v>1376</v>
      </c>
      <c r="B86" s="721" t="s">
        <v>1433</v>
      </c>
      <c r="C86" s="715" t="s">
        <v>13</v>
      </c>
      <c r="D86" s="716">
        <v>45</v>
      </c>
      <c r="E86" s="1256">
        <v>0</v>
      </c>
      <c r="F86" s="1256">
        <f>E86*D86</f>
        <v>0</v>
      </c>
    </row>
    <row r="87" spans="1:6" s="716" customFormat="1" ht="14.4">
      <c r="A87" s="813"/>
      <c r="B87" s="721"/>
      <c r="C87" s="715"/>
      <c r="E87" s="1256"/>
      <c r="F87" s="1256"/>
    </row>
    <row r="88" spans="1:6" s="716" customFormat="1" ht="14.4">
      <c r="A88" s="813" t="s">
        <v>4</v>
      </c>
      <c r="B88" s="721"/>
      <c r="C88" s="715"/>
      <c r="E88" s="1256"/>
      <c r="F88" s="1256"/>
    </row>
    <row r="89" spans="1:6" s="716" customFormat="1" ht="15.6">
      <c r="A89" s="819" t="s">
        <v>1091</v>
      </c>
      <c r="B89" s="830"/>
      <c r="C89" s="802"/>
      <c r="D89" s="801"/>
      <c r="E89" s="1256"/>
      <c r="F89" s="1256"/>
    </row>
    <row r="90" spans="1:6" s="716" customFormat="1" ht="14.4">
      <c r="A90" s="813"/>
      <c r="B90" s="721"/>
      <c r="C90" s="715"/>
      <c r="E90" s="1256"/>
      <c r="F90" s="1256"/>
    </row>
    <row r="91" spans="1:6" s="716" customFormat="1" ht="26.4">
      <c r="A91" s="813" t="s">
        <v>1380</v>
      </c>
      <c r="B91" s="721" t="s">
        <v>1381</v>
      </c>
      <c r="C91" s="715" t="s">
        <v>127</v>
      </c>
      <c r="D91" s="716">
        <v>14</v>
      </c>
      <c r="E91" s="1256">
        <v>0</v>
      </c>
      <c r="F91" s="1256">
        <f>E91*D91</f>
        <v>0</v>
      </c>
    </row>
    <row r="92" spans="1:6" s="716" customFormat="1" ht="14.4">
      <c r="A92" s="813"/>
      <c r="B92" s="721"/>
      <c r="C92" s="715"/>
      <c r="E92" s="1256"/>
      <c r="F92" s="1256"/>
    </row>
    <row r="93" spans="1:6" s="716" customFormat="1" ht="15" thickBot="1">
      <c r="A93" s="935"/>
      <c r="B93" s="727"/>
      <c r="C93" s="728"/>
      <c r="D93" s="729"/>
      <c r="E93" s="1301"/>
      <c r="F93" s="1301"/>
    </row>
    <row r="94" spans="1:6" s="716" customFormat="1" ht="15.6">
      <c r="A94" s="813"/>
      <c r="B94" s="1296"/>
      <c r="C94" s="715"/>
      <c r="E94" s="1260" t="s">
        <v>1007</v>
      </c>
      <c r="F94" s="1260">
        <f>SUM(F72:F93)</f>
        <v>0</v>
      </c>
    </row>
    <row r="95" spans="1:6" s="716" customFormat="1"/>
    <row r="96" spans="1:6" s="716" customFormat="1" ht="14.4">
      <c r="A96" s="713"/>
      <c r="B96" s="721"/>
      <c r="C96" s="715"/>
      <c r="E96" s="1256"/>
      <c r="F96" s="1256"/>
    </row>
    <row r="97" spans="1:6" s="716" customFormat="1" ht="15.6">
      <c r="A97" s="860" t="s">
        <v>1027</v>
      </c>
      <c r="B97" s="721"/>
      <c r="C97" s="715"/>
      <c r="E97" s="1256"/>
      <c r="F97" s="1256"/>
    </row>
    <row r="98" spans="1:6" s="716" customFormat="1" ht="14.4">
      <c r="A98" s="713"/>
      <c r="B98" s="721"/>
      <c r="C98" s="715"/>
      <c r="E98" s="1256"/>
      <c r="F98" s="1256"/>
    </row>
    <row r="99" spans="1:6" s="716" customFormat="1" ht="15" thickBot="1">
      <c r="A99" s="1239"/>
      <c r="B99" s="1240"/>
      <c r="C99" s="1241"/>
      <c r="D99" s="1242"/>
      <c r="E99" s="1256"/>
      <c r="F99" s="1256"/>
    </row>
    <row r="100" spans="1:6" s="716" customFormat="1" ht="13.8" thickBot="1">
      <c r="A100" s="1303" t="s">
        <v>103</v>
      </c>
      <c r="B100" s="1304" t="s">
        <v>989</v>
      </c>
      <c r="C100" s="1305" t="s">
        <v>990</v>
      </c>
      <c r="D100" s="1306" t="s">
        <v>105</v>
      </c>
      <c r="E100" s="1306" t="s">
        <v>92</v>
      </c>
      <c r="F100" s="1306" t="s">
        <v>970</v>
      </c>
    </row>
    <row r="101" spans="1:6" s="716" customFormat="1" ht="14.4">
      <c r="A101" s="848"/>
      <c r="B101" s="721"/>
      <c r="C101" s="715"/>
      <c r="E101" s="1256"/>
      <c r="F101" s="1256"/>
    </row>
    <row r="102" spans="1:6" s="716" customFormat="1" ht="14.4">
      <c r="A102" s="713" t="s">
        <v>4</v>
      </c>
      <c r="B102" s="721"/>
      <c r="E102" s="1256"/>
      <c r="F102" s="1256"/>
    </row>
    <row r="103" spans="1:6" s="716" customFormat="1" ht="15.6">
      <c r="A103" s="860" t="s">
        <v>1383</v>
      </c>
      <c r="B103" s="721"/>
      <c r="E103" s="1256"/>
      <c r="F103" s="1256"/>
    </row>
    <row r="104" spans="1:6" s="716" customFormat="1" ht="14.4">
      <c r="A104" s="713"/>
      <c r="B104" s="721"/>
      <c r="E104" s="1256"/>
      <c r="F104" s="1256"/>
    </row>
    <row r="105" spans="1:6" s="716" customFormat="1" ht="52.8">
      <c r="A105" s="713" t="s">
        <v>1384</v>
      </c>
      <c r="B105" s="721" t="s">
        <v>1434</v>
      </c>
      <c r="C105" s="716" t="s">
        <v>127</v>
      </c>
      <c r="D105" s="716">
        <v>12</v>
      </c>
      <c r="E105" s="1256">
        <v>0</v>
      </c>
      <c r="F105" s="1256">
        <f>E105*D105</f>
        <v>0</v>
      </c>
    </row>
    <row r="106" spans="1:6" s="716" customFormat="1" ht="15" thickBot="1">
      <c r="A106" s="726"/>
      <c r="B106" s="727"/>
      <c r="C106" s="729"/>
      <c r="D106" s="729"/>
      <c r="E106" s="1301"/>
      <c r="F106" s="1301"/>
    </row>
    <row r="107" spans="1:6" s="716" customFormat="1" ht="14.4">
      <c r="A107" s="713"/>
      <c r="B107" s="721"/>
      <c r="E107" s="1256"/>
      <c r="F107" s="1256"/>
    </row>
    <row r="108" spans="1:6" s="716" customFormat="1" ht="15.6">
      <c r="A108" s="713"/>
      <c r="B108" s="721"/>
      <c r="C108" s="715"/>
      <c r="E108" s="1260" t="s">
        <v>1007</v>
      </c>
      <c r="F108" s="1260">
        <f>SUM(F102:F106)</f>
        <v>0</v>
      </c>
    </row>
    <row r="109" spans="1:6" s="716" customFormat="1"/>
    <row r="110" spans="1:6" s="716" customFormat="1"/>
    <row r="111" spans="1:6" s="716" customFormat="1"/>
    <row r="112" spans="1:6" s="716" customFormat="1" ht="14.4">
      <c r="A112" s="713"/>
      <c r="B112" s="1296"/>
      <c r="E112" s="1256"/>
      <c r="F112" s="1256"/>
    </row>
    <row r="113" spans="1:6" s="716" customFormat="1" ht="15.6">
      <c r="A113" s="860" t="s">
        <v>1386</v>
      </c>
      <c r="B113" s="1296"/>
      <c r="E113" s="1256"/>
      <c r="F113" s="1256"/>
    </row>
    <row r="114" spans="1:6" s="716" customFormat="1" ht="14.4">
      <c r="A114" s="713"/>
      <c r="B114" s="1296"/>
      <c r="E114" s="1256"/>
      <c r="F114" s="1256"/>
    </row>
    <row r="115" spans="1:6" s="716" customFormat="1" ht="15.6">
      <c r="A115" s="860">
        <v>4</v>
      </c>
      <c r="B115" s="801" t="s">
        <v>1387</v>
      </c>
      <c r="E115" s="1256"/>
      <c r="F115" s="1256"/>
    </row>
    <row r="116" spans="1:6" s="716" customFormat="1" ht="16.2" thickBot="1">
      <c r="A116" s="860"/>
      <c r="B116" s="801"/>
      <c r="E116" s="1256"/>
      <c r="F116" s="1256"/>
    </row>
    <row r="117" spans="1:6" s="716" customFormat="1" ht="13.8" thickBot="1">
      <c r="A117" s="1303" t="s">
        <v>103</v>
      </c>
      <c r="B117" s="1304" t="s">
        <v>989</v>
      </c>
      <c r="C117" s="1305" t="s">
        <v>990</v>
      </c>
      <c r="D117" s="1306" t="s">
        <v>105</v>
      </c>
      <c r="E117" s="1306" t="s">
        <v>92</v>
      </c>
      <c r="F117" s="1306" t="s">
        <v>970</v>
      </c>
    </row>
    <row r="118" spans="1:6" s="716" customFormat="1" ht="14.4">
      <c r="A118" s="1307"/>
      <c r="B118" s="1296"/>
      <c r="E118" s="1256"/>
      <c r="F118" s="1256"/>
    </row>
    <row r="119" spans="1:6" s="716" customFormat="1" ht="14.4">
      <c r="A119" s="713"/>
      <c r="B119" s="721"/>
      <c r="E119" s="1256"/>
      <c r="F119" s="1256"/>
    </row>
    <row r="120" spans="1:6" s="716" customFormat="1" ht="79.2">
      <c r="A120" s="713" t="s">
        <v>1388</v>
      </c>
      <c r="B120" s="926" t="s">
        <v>1435</v>
      </c>
      <c r="C120" s="716" t="s">
        <v>13</v>
      </c>
      <c r="D120" s="716">
        <v>33</v>
      </c>
      <c r="E120" s="1256">
        <v>0</v>
      </c>
      <c r="F120" s="1256">
        <f>E120*D120</f>
        <v>0</v>
      </c>
    </row>
    <row r="121" spans="1:6" s="716" customFormat="1" ht="14.4">
      <c r="A121" s="713" t="s">
        <v>4</v>
      </c>
      <c r="B121" s="721"/>
      <c r="E121" s="1256"/>
      <c r="F121" s="1256"/>
    </row>
    <row r="122" spans="1:6" s="716" customFormat="1" ht="14.4">
      <c r="A122" s="713"/>
      <c r="B122" s="721"/>
      <c r="E122" s="1256"/>
      <c r="F122" s="1256"/>
    </row>
    <row r="123" spans="1:6" s="716" customFormat="1" ht="79.2">
      <c r="A123" s="713" t="s">
        <v>1390</v>
      </c>
      <c r="B123" s="926" t="s">
        <v>1436</v>
      </c>
      <c r="C123" s="716" t="s">
        <v>13</v>
      </c>
      <c r="D123" s="716">
        <v>11</v>
      </c>
      <c r="E123" s="1256">
        <v>0</v>
      </c>
      <c r="F123" s="1256">
        <f>E123*D123</f>
        <v>0</v>
      </c>
    </row>
    <row r="124" spans="1:6" s="716" customFormat="1" ht="14.4">
      <c r="A124" s="713" t="s">
        <v>4</v>
      </c>
      <c r="B124" s="721"/>
      <c r="E124" s="1256"/>
      <c r="F124" s="1256"/>
    </row>
    <row r="125" spans="1:6" s="716" customFormat="1" ht="14.4">
      <c r="A125" s="713" t="s">
        <v>4</v>
      </c>
      <c r="B125" s="721"/>
      <c r="E125" s="1256"/>
      <c r="F125" s="1256"/>
    </row>
    <row r="126" spans="1:6" s="716" customFormat="1" ht="15" thickBot="1">
      <c r="A126" s="726"/>
      <c r="B126" s="727"/>
      <c r="C126" s="729"/>
      <c r="D126" s="729"/>
      <c r="E126" s="1301"/>
      <c r="F126" s="1301"/>
    </row>
    <row r="127" spans="1:6" s="716" customFormat="1" ht="14.4">
      <c r="A127" s="713"/>
      <c r="B127" s="721"/>
      <c r="E127" s="1256"/>
      <c r="F127" s="1256"/>
    </row>
    <row r="128" spans="1:6" s="716" customFormat="1" ht="15.6">
      <c r="A128" s="713"/>
      <c r="B128" s="1296"/>
      <c r="E128" s="1260" t="s">
        <v>1007</v>
      </c>
      <c r="F128" s="1260">
        <f>SUM(F119:F127)</f>
        <v>0</v>
      </c>
    </row>
    <row r="129" spans="1:6" s="716" customFormat="1"/>
    <row r="130" spans="1:6" s="716" customFormat="1"/>
    <row r="131" spans="1:6" s="716" customFormat="1" ht="14.4">
      <c r="A131" s="713"/>
      <c r="B131" s="1296"/>
      <c r="E131" s="1256"/>
      <c r="F131" s="1256"/>
    </row>
    <row r="132" spans="1:6" s="716" customFormat="1" ht="15.6">
      <c r="A132" s="860" t="s">
        <v>1394</v>
      </c>
      <c r="B132" s="1296"/>
      <c r="E132" s="1256"/>
      <c r="F132" s="1256"/>
    </row>
    <row r="133" spans="1:6" s="716" customFormat="1" ht="16.2" thickBot="1">
      <c r="A133" s="860"/>
      <c r="B133" s="1296"/>
      <c r="E133" s="1256"/>
      <c r="F133" s="1256"/>
    </row>
    <row r="134" spans="1:6" s="716" customFormat="1" ht="13.8" thickBot="1">
      <c r="A134" s="1303" t="s">
        <v>103</v>
      </c>
      <c r="B134" s="1304" t="s">
        <v>989</v>
      </c>
      <c r="C134" s="1305" t="s">
        <v>990</v>
      </c>
      <c r="D134" s="1306" t="s">
        <v>105</v>
      </c>
      <c r="E134" s="1306" t="s">
        <v>92</v>
      </c>
      <c r="F134" s="1306" t="s">
        <v>970</v>
      </c>
    </row>
    <row r="135" spans="1:6" s="716" customFormat="1" ht="14.4">
      <c r="A135" s="713"/>
      <c r="B135" s="1296"/>
      <c r="E135" s="1256"/>
      <c r="F135" s="1256"/>
    </row>
    <row r="136" spans="1:6" s="716" customFormat="1" ht="14.4">
      <c r="A136" s="713"/>
      <c r="B136" s="721"/>
      <c r="E136" s="1256"/>
      <c r="F136" s="1256"/>
    </row>
    <row r="137" spans="1:6" s="716" customFormat="1" ht="15.6">
      <c r="A137" s="1307"/>
      <c r="B137" s="801" t="s">
        <v>1437</v>
      </c>
      <c r="E137" s="1256"/>
      <c r="F137" s="1256"/>
    </row>
    <row r="138" spans="1:6" s="716" customFormat="1" ht="14.4">
      <c r="A138" s="713"/>
      <c r="B138" s="721"/>
      <c r="E138" s="1256"/>
      <c r="F138" s="1256"/>
    </row>
    <row r="139" spans="1:6" s="716" customFormat="1" ht="15.6">
      <c r="A139" s="1307"/>
      <c r="B139" s="801" t="s">
        <v>1396</v>
      </c>
      <c r="E139" s="1256"/>
      <c r="F139" s="1256"/>
    </row>
    <row r="140" spans="1:6" s="716" customFormat="1" ht="14.4">
      <c r="A140" s="713"/>
      <c r="B140" s="721"/>
      <c r="E140" s="1256"/>
      <c r="F140" s="1256"/>
    </row>
    <row r="141" spans="1:6" s="716" customFormat="1" ht="79.2">
      <c r="A141" s="713" t="s">
        <v>1438</v>
      </c>
      <c r="B141" s="926" t="s">
        <v>1397</v>
      </c>
      <c r="C141" s="716" t="s">
        <v>13</v>
      </c>
      <c r="D141" s="716">
        <v>45</v>
      </c>
      <c r="E141" s="1256">
        <v>0</v>
      </c>
      <c r="F141" s="1256">
        <f>E141*D141</f>
        <v>0</v>
      </c>
    </row>
    <row r="142" spans="1:6" s="716" customFormat="1" ht="14.4">
      <c r="A142" s="713"/>
      <c r="B142" s="721"/>
      <c r="E142" s="1256"/>
      <c r="F142" s="1256"/>
    </row>
    <row r="143" spans="1:6" s="716" customFormat="1" ht="66">
      <c r="A143" s="713" t="s">
        <v>1439</v>
      </c>
      <c r="B143" s="926" t="s">
        <v>1440</v>
      </c>
      <c r="C143" s="716" t="s">
        <v>13</v>
      </c>
      <c r="D143" s="716">
        <v>45</v>
      </c>
      <c r="E143" s="1256">
        <v>0</v>
      </c>
      <c r="F143" s="1256">
        <f>E143*D143</f>
        <v>0</v>
      </c>
    </row>
    <row r="144" spans="1:6" s="716" customFormat="1" ht="14.4">
      <c r="A144" s="713"/>
      <c r="B144" s="721"/>
      <c r="E144" s="1256"/>
      <c r="F144" s="1256"/>
    </row>
    <row r="145" spans="1:6" s="716" customFormat="1" ht="39.6">
      <c r="A145" s="713" t="s">
        <v>1441</v>
      </c>
      <c r="B145" s="721" t="s">
        <v>1442</v>
      </c>
      <c r="C145" s="716" t="s">
        <v>35</v>
      </c>
      <c r="D145" s="716">
        <v>1</v>
      </c>
      <c r="E145" s="1256">
        <v>0</v>
      </c>
      <c r="F145" s="1256">
        <f>E145*D145</f>
        <v>0</v>
      </c>
    </row>
    <row r="146" spans="1:6" s="716" customFormat="1" ht="14.4">
      <c r="A146" s="713"/>
      <c r="B146" s="721"/>
      <c r="E146" s="1256"/>
      <c r="F146" s="1256"/>
    </row>
    <row r="147" spans="1:6" s="716" customFormat="1" ht="14.4">
      <c r="A147" s="713"/>
      <c r="B147" s="1266"/>
      <c r="E147" s="1256"/>
      <c r="F147" s="1256"/>
    </row>
    <row r="148" spans="1:6" s="716" customFormat="1" ht="14.4">
      <c r="A148" s="713"/>
      <c r="B148" s="721"/>
      <c r="E148" s="1256"/>
      <c r="F148" s="1256"/>
    </row>
    <row r="149" spans="1:6" s="716" customFormat="1" ht="15.6">
      <c r="A149" s="1307"/>
      <c r="B149" s="801" t="s">
        <v>1420</v>
      </c>
      <c r="E149" s="1256"/>
      <c r="F149" s="1256"/>
    </row>
    <row r="150" spans="1:6" s="716" customFormat="1" ht="14.4">
      <c r="A150" s="713"/>
      <c r="B150" s="721"/>
      <c r="E150" s="1256"/>
      <c r="F150" s="1256"/>
    </row>
    <row r="151" spans="1:6" ht="39.6">
      <c r="A151" s="407" t="s">
        <v>1443</v>
      </c>
      <c r="B151" s="412" t="s">
        <v>1421</v>
      </c>
      <c r="C151" s="399" t="s">
        <v>44</v>
      </c>
      <c r="D151" s="399">
        <v>3</v>
      </c>
      <c r="E151" s="438">
        <v>60</v>
      </c>
      <c r="F151" s="438">
        <f>E151*D151</f>
        <v>180</v>
      </c>
    </row>
    <row r="152" spans="1:6" s="716" customFormat="1" ht="14.4">
      <c r="A152" s="713"/>
      <c r="B152" s="721"/>
      <c r="E152" s="1256"/>
      <c r="F152" s="1256"/>
    </row>
    <row r="153" spans="1:6" ht="26.4">
      <c r="A153" s="407" t="s">
        <v>1444</v>
      </c>
      <c r="B153" s="404" t="s">
        <v>1422</v>
      </c>
      <c r="C153" s="399" t="s">
        <v>44</v>
      </c>
      <c r="D153" s="399">
        <v>3</v>
      </c>
      <c r="E153" s="438">
        <v>60</v>
      </c>
      <c r="F153" s="438">
        <f>E153*D153</f>
        <v>180</v>
      </c>
    </row>
    <row r="154" spans="1:6" s="716" customFormat="1" ht="14.4">
      <c r="A154" s="713"/>
      <c r="B154" s="721"/>
      <c r="E154" s="1256"/>
      <c r="F154" s="1256"/>
    </row>
    <row r="155" spans="1:6" s="716" customFormat="1" ht="39.6">
      <c r="A155" s="713" t="s">
        <v>1446</v>
      </c>
      <c r="B155" s="721" t="s">
        <v>1447</v>
      </c>
      <c r="C155" s="716" t="s">
        <v>35</v>
      </c>
      <c r="D155" s="716">
        <v>1</v>
      </c>
      <c r="E155" s="924">
        <v>0</v>
      </c>
      <c r="F155" s="1256">
        <f>E155*D155</f>
        <v>0</v>
      </c>
    </row>
    <row r="156" spans="1:6" s="716" customFormat="1" ht="14.4">
      <c r="A156" s="713"/>
      <c r="B156" s="721"/>
      <c r="E156" s="1256"/>
      <c r="F156" s="1256"/>
    </row>
    <row r="157" spans="1:6" s="716" customFormat="1" ht="14.4">
      <c r="A157" s="713"/>
      <c r="B157" s="1316"/>
      <c r="E157" s="924"/>
      <c r="F157" s="1256"/>
    </row>
    <row r="158" spans="1:6" s="716" customFormat="1" ht="14.4">
      <c r="A158" s="713"/>
      <c r="B158" s="721"/>
      <c r="E158" s="1256"/>
      <c r="F158" s="1256"/>
    </row>
    <row r="159" spans="1:6" s="716" customFormat="1" ht="14.4">
      <c r="A159" s="713"/>
      <c r="B159" s="721"/>
      <c r="E159" s="1256"/>
      <c r="F159" s="1256"/>
    </row>
    <row r="160" spans="1:6" s="716" customFormat="1" ht="15.6">
      <c r="A160" s="713"/>
      <c r="B160" s="721"/>
      <c r="E160" s="1260" t="s">
        <v>1007</v>
      </c>
      <c r="F160" s="1260">
        <f>SUM(F141:F155)</f>
        <v>360</v>
      </c>
    </row>
  </sheetData>
  <sheetProtection algorithmName="SHA-512" hashValue="ps808RTxXdHlMYO2UNqsPLut6cscRx8urjXimQGzJStXDeTd73sgSxElgX//7f7kgAeZSGsOWnsY1oGzk2V3VA==" saltValue="E08EODOSt2nrm+NmTL/HRw==" spinCount="100000" sheet="1" objects="1" scenarios="1"/>
  <mergeCells count="5">
    <mergeCell ref="B2:F2"/>
    <mergeCell ref="B5:F5"/>
    <mergeCell ref="B11:F11"/>
    <mergeCell ref="B17:F17"/>
    <mergeCell ref="B18:F18"/>
  </mergeCells>
  <pageMargins left="1.1417322834645669" right="0.74803149606299213" top="0.98425196850393704" bottom="0.98425196850393704" header="0.51181102362204722" footer="0.51181102362204722"/>
  <pageSetup paperSize="9" scale="97" orientation="portrait" r:id="rId1"/>
  <headerFooter alignWithMargins="0">
    <oddFooter>Stran &amp;P</oddFooter>
  </headerFooter>
  <rowBreaks count="1" manualBreakCount="1">
    <brk id="46" max="5" man="1"/>
  </row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6F2292-29D7-4D61-84AF-BF1275431EE4}">
  <sheetPr>
    <tabColor rgb="FF00B050"/>
  </sheetPr>
  <dimension ref="A1:F159"/>
  <sheetViews>
    <sheetView view="pageBreakPreview" topLeftCell="A146" zoomScaleNormal="100" zoomScaleSheetLayoutView="100" workbookViewId="0">
      <selection activeCell="E149" sqref="E149"/>
    </sheetView>
  </sheetViews>
  <sheetFormatPr defaultRowHeight="13.2"/>
  <cols>
    <col min="1" max="1" width="8.88671875" style="399"/>
    <col min="2" max="2" width="21.33203125" style="399" customWidth="1"/>
    <col min="3" max="3" width="12.44140625" style="399" customWidth="1"/>
    <col min="4" max="4" width="10.109375" style="399" customWidth="1"/>
    <col min="5" max="5" width="14" style="399" customWidth="1"/>
    <col min="6" max="6" width="17.6640625" style="399" customWidth="1"/>
    <col min="7" max="257" width="8.88671875" style="399"/>
    <col min="258" max="258" width="21.33203125" style="399" customWidth="1"/>
    <col min="259" max="259" width="12.44140625" style="399" customWidth="1"/>
    <col min="260" max="260" width="10.109375" style="399" customWidth="1"/>
    <col min="261" max="261" width="14" style="399" customWidth="1"/>
    <col min="262" max="262" width="17.6640625" style="399" customWidth="1"/>
    <col min="263" max="513" width="8.88671875" style="399"/>
    <col min="514" max="514" width="21.33203125" style="399" customWidth="1"/>
    <col min="515" max="515" width="12.44140625" style="399" customWidth="1"/>
    <col min="516" max="516" width="10.109375" style="399" customWidth="1"/>
    <col min="517" max="517" width="14" style="399" customWidth="1"/>
    <col min="518" max="518" width="17.6640625" style="399" customWidth="1"/>
    <col min="519" max="769" width="8.88671875" style="399"/>
    <col min="770" max="770" width="21.33203125" style="399" customWidth="1"/>
    <col min="771" max="771" width="12.44140625" style="399" customWidth="1"/>
    <col min="772" max="772" width="10.109375" style="399" customWidth="1"/>
    <col min="773" max="773" width="14" style="399" customWidth="1"/>
    <col min="774" max="774" width="17.6640625" style="399" customWidth="1"/>
    <col min="775" max="1025" width="8.88671875" style="399"/>
    <col min="1026" max="1026" width="21.33203125" style="399" customWidth="1"/>
    <col min="1027" max="1027" width="12.44140625" style="399" customWidth="1"/>
    <col min="1028" max="1028" width="10.109375" style="399" customWidth="1"/>
    <col min="1029" max="1029" width="14" style="399" customWidth="1"/>
    <col min="1030" max="1030" width="17.6640625" style="399" customWidth="1"/>
    <col min="1031" max="1281" width="8.88671875" style="399"/>
    <col min="1282" max="1282" width="21.33203125" style="399" customWidth="1"/>
    <col min="1283" max="1283" width="12.44140625" style="399" customWidth="1"/>
    <col min="1284" max="1284" width="10.109375" style="399" customWidth="1"/>
    <col min="1285" max="1285" width="14" style="399" customWidth="1"/>
    <col min="1286" max="1286" width="17.6640625" style="399" customWidth="1"/>
    <col min="1287" max="1537" width="8.88671875" style="399"/>
    <col min="1538" max="1538" width="21.33203125" style="399" customWidth="1"/>
    <col min="1539" max="1539" width="12.44140625" style="399" customWidth="1"/>
    <col min="1540" max="1540" width="10.109375" style="399" customWidth="1"/>
    <col min="1541" max="1541" width="14" style="399" customWidth="1"/>
    <col min="1542" max="1542" width="17.6640625" style="399" customWidth="1"/>
    <col min="1543" max="1793" width="8.88671875" style="399"/>
    <col min="1794" max="1794" width="21.33203125" style="399" customWidth="1"/>
    <col min="1795" max="1795" width="12.44140625" style="399" customWidth="1"/>
    <col min="1796" max="1796" width="10.109375" style="399" customWidth="1"/>
    <col min="1797" max="1797" width="14" style="399" customWidth="1"/>
    <col min="1798" max="1798" width="17.6640625" style="399" customWidth="1"/>
    <col min="1799" max="2049" width="8.88671875" style="399"/>
    <col min="2050" max="2050" width="21.33203125" style="399" customWidth="1"/>
    <col min="2051" max="2051" width="12.44140625" style="399" customWidth="1"/>
    <col min="2052" max="2052" width="10.109375" style="399" customWidth="1"/>
    <col min="2053" max="2053" width="14" style="399" customWidth="1"/>
    <col min="2054" max="2054" width="17.6640625" style="399" customWidth="1"/>
    <col min="2055" max="2305" width="8.88671875" style="399"/>
    <col min="2306" max="2306" width="21.33203125" style="399" customWidth="1"/>
    <col min="2307" max="2307" width="12.44140625" style="399" customWidth="1"/>
    <col min="2308" max="2308" width="10.109375" style="399" customWidth="1"/>
    <col min="2309" max="2309" width="14" style="399" customWidth="1"/>
    <col min="2310" max="2310" width="17.6640625" style="399" customWidth="1"/>
    <col min="2311" max="2561" width="8.88671875" style="399"/>
    <col min="2562" max="2562" width="21.33203125" style="399" customWidth="1"/>
    <col min="2563" max="2563" width="12.44140625" style="399" customWidth="1"/>
    <col min="2564" max="2564" width="10.109375" style="399" customWidth="1"/>
    <col min="2565" max="2565" width="14" style="399" customWidth="1"/>
    <col min="2566" max="2566" width="17.6640625" style="399" customWidth="1"/>
    <col min="2567" max="2817" width="8.88671875" style="399"/>
    <col min="2818" max="2818" width="21.33203125" style="399" customWidth="1"/>
    <col min="2819" max="2819" width="12.44140625" style="399" customWidth="1"/>
    <col min="2820" max="2820" width="10.109375" style="399" customWidth="1"/>
    <col min="2821" max="2821" width="14" style="399" customWidth="1"/>
    <col min="2822" max="2822" width="17.6640625" style="399" customWidth="1"/>
    <col min="2823" max="3073" width="8.88671875" style="399"/>
    <col min="3074" max="3074" width="21.33203125" style="399" customWidth="1"/>
    <col min="3075" max="3075" width="12.44140625" style="399" customWidth="1"/>
    <col min="3076" max="3076" width="10.109375" style="399" customWidth="1"/>
    <col min="3077" max="3077" width="14" style="399" customWidth="1"/>
    <col min="3078" max="3078" width="17.6640625" style="399" customWidth="1"/>
    <col min="3079" max="3329" width="8.88671875" style="399"/>
    <col min="3330" max="3330" width="21.33203125" style="399" customWidth="1"/>
    <col min="3331" max="3331" width="12.44140625" style="399" customWidth="1"/>
    <col min="3332" max="3332" width="10.109375" style="399" customWidth="1"/>
    <col min="3333" max="3333" width="14" style="399" customWidth="1"/>
    <col min="3334" max="3334" width="17.6640625" style="399" customWidth="1"/>
    <col min="3335" max="3585" width="8.88671875" style="399"/>
    <col min="3586" max="3586" width="21.33203125" style="399" customWidth="1"/>
    <col min="3587" max="3587" width="12.44140625" style="399" customWidth="1"/>
    <col min="3588" max="3588" width="10.109375" style="399" customWidth="1"/>
    <col min="3589" max="3589" width="14" style="399" customWidth="1"/>
    <col min="3590" max="3590" width="17.6640625" style="399" customWidth="1"/>
    <col min="3591" max="3841" width="8.88671875" style="399"/>
    <col min="3842" max="3842" width="21.33203125" style="399" customWidth="1"/>
    <col min="3843" max="3843" width="12.44140625" style="399" customWidth="1"/>
    <col min="3844" max="3844" width="10.109375" style="399" customWidth="1"/>
    <col min="3845" max="3845" width="14" style="399" customWidth="1"/>
    <col min="3846" max="3846" width="17.6640625" style="399" customWidth="1"/>
    <col min="3847" max="4097" width="8.88671875" style="399"/>
    <col min="4098" max="4098" width="21.33203125" style="399" customWidth="1"/>
    <col min="4099" max="4099" width="12.44140625" style="399" customWidth="1"/>
    <col min="4100" max="4100" width="10.109375" style="399" customWidth="1"/>
    <col min="4101" max="4101" width="14" style="399" customWidth="1"/>
    <col min="4102" max="4102" width="17.6640625" style="399" customWidth="1"/>
    <col min="4103" max="4353" width="8.88671875" style="399"/>
    <col min="4354" max="4354" width="21.33203125" style="399" customWidth="1"/>
    <col min="4355" max="4355" width="12.44140625" style="399" customWidth="1"/>
    <col min="4356" max="4356" width="10.109375" style="399" customWidth="1"/>
    <col min="4357" max="4357" width="14" style="399" customWidth="1"/>
    <col min="4358" max="4358" width="17.6640625" style="399" customWidth="1"/>
    <col min="4359" max="4609" width="8.88671875" style="399"/>
    <col min="4610" max="4610" width="21.33203125" style="399" customWidth="1"/>
    <col min="4611" max="4611" width="12.44140625" style="399" customWidth="1"/>
    <col min="4612" max="4612" width="10.109375" style="399" customWidth="1"/>
    <col min="4613" max="4613" width="14" style="399" customWidth="1"/>
    <col min="4614" max="4614" width="17.6640625" style="399" customWidth="1"/>
    <col min="4615" max="4865" width="8.88671875" style="399"/>
    <col min="4866" max="4866" width="21.33203125" style="399" customWidth="1"/>
    <col min="4867" max="4867" width="12.44140625" style="399" customWidth="1"/>
    <col min="4868" max="4868" width="10.109375" style="399" customWidth="1"/>
    <col min="4869" max="4869" width="14" style="399" customWidth="1"/>
    <col min="4870" max="4870" width="17.6640625" style="399" customWidth="1"/>
    <col min="4871" max="5121" width="8.88671875" style="399"/>
    <col min="5122" max="5122" width="21.33203125" style="399" customWidth="1"/>
    <col min="5123" max="5123" width="12.44140625" style="399" customWidth="1"/>
    <col min="5124" max="5124" width="10.109375" style="399" customWidth="1"/>
    <col min="5125" max="5125" width="14" style="399" customWidth="1"/>
    <col min="5126" max="5126" width="17.6640625" style="399" customWidth="1"/>
    <col min="5127" max="5377" width="8.88671875" style="399"/>
    <col min="5378" max="5378" width="21.33203125" style="399" customWidth="1"/>
    <col min="5379" max="5379" width="12.44140625" style="399" customWidth="1"/>
    <col min="5380" max="5380" width="10.109375" style="399" customWidth="1"/>
    <col min="5381" max="5381" width="14" style="399" customWidth="1"/>
    <col min="5382" max="5382" width="17.6640625" style="399" customWidth="1"/>
    <col min="5383" max="5633" width="8.88671875" style="399"/>
    <col min="5634" max="5634" width="21.33203125" style="399" customWidth="1"/>
    <col min="5635" max="5635" width="12.44140625" style="399" customWidth="1"/>
    <col min="5636" max="5636" width="10.109375" style="399" customWidth="1"/>
    <col min="5637" max="5637" width="14" style="399" customWidth="1"/>
    <col min="5638" max="5638" width="17.6640625" style="399" customWidth="1"/>
    <col min="5639" max="5889" width="8.88671875" style="399"/>
    <col min="5890" max="5890" width="21.33203125" style="399" customWidth="1"/>
    <col min="5891" max="5891" width="12.44140625" style="399" customWidth="1"/>
    <col min="5892" max="5892" width="10.109375" style="399" customWidth="1"/>
    <col min="5893" max="5893" width="14" style="399" customWidth="1"/>
    <col min="5894" max="5894" width="17.6640625" style="399" customWidth="1"/>
    <col min="5895" max="6145" width="8.88671875" style="399"/>
    <col min="6146" max="6146" width="21.33203125" style="399" customWidth="1"/>
    <col min="6147" max="6147" width="12.44140625" style="399" customWidth="1"/>
    <col min="6148" max="6148" width="10.109375" style="399" customWidth="1"/>
    <col min="6149" max="6149" width="14" style="399" customWidth="1"/>
    <col min="6150" max="6150" width="17.6640625" style="399" customWidth="1"/>
    <col min="6151" max="6401" width="8.88671875" style="399"/>
    <col min="6402" max="6402" width="21.33203125" style="399" customWidth="1"/>
    <col min="6403" max="6403" width="12.44140625" style="399" customWidth="1"/>
    <col min="6404" max="6404" width="10.109375" style="399" customWidth="1"/>
    <col min="6405" max="6405" width="14" style="399" customWidth="1"/>
    <col min="6406" max="6406" width="17.6640625" style="399" customWidth="1"/>
    <col min="6407" max="6657" width="8.88671875" style="399"/>
    <col min="6658" max="6658" width="21.33203125" style="399" customWidth="1"/>
    <col min="6659" max="6659" width="12.44140625" style="399" customWidth="1"/>
    <col min="6660" max="6660" width="10.109375" style="399" customWidth="1"/>
    <col min="6661" max="6661" width="14" style="399" customWidth="1"/>
    <col min="6662" max="6662" width="17.6640625" style="399" customWidth="1"/>
    <col min="6663" max="6913" width="8.88671875" style="399"/>
    <col min="6914" max="6914" width="21.33203125" style="399" customWidth="1"/>
    <col min="6915" max="6915" width="12.44140625" style="399" customWidth="1"/>
    <col min="6916" max="6916" width="10.109375" style="399" customWidth="1"/>
    <col min="6917" max="6917" width="14" style="399" customWidth="1"/>
    <col min="6918" max="6918" width="17.6640625" style="399" customWidth="1"/>
    <col min="6919" max="7169" width="8.88671875" style="399"/>
    <col min="7170" max="7170" width="21.33203125" style="399" customWidth="1"/>
    <col min="7171" max="7171" width="12.44140625" style="399" customWidth="1"/>
    <col min="7172" max="7172" width="10.109375" style="399" customWidth="1"/>
    <col min="7173" max="7173" width="14" style="399" customWidth="1"/>
    <col min="7174" max="7174" width="17.6640625" style="399" customWidth="1"/>
    <col min="7175" max="7425" width="8.88671875" style="399"/>
    <col min="7426" max="7426" width="21.33203125" style="399" customWidth="1"/>
    <col min="7427" max="7427" width="12.44140625" style="399" customWidth="1"/>
    <col min="7428" max="7428" width="10.109375" style="399" customWidth="1"/>
    <col min="7429" max="7429" width="14" style="399" customWidth="1"/>
    <col min="7430" max="7430" width="17.6640625" style="399" customWidth="1"/>
    <col min="7431" max="7681" width="8.88671875" style="399"/>
    <col min="7682" max="7682" width="21.33203125" style="399" customWidth="1"/>
    <col min="7683" max="7683" width="12.44140625" style="399" customWidth="1"/>
    <col min="7684" max="7684" width="10.109375" style="399" customWidth="1"/>
    <col min="7685" max="7685" width="14" style="399" customWidth="1"/>
    <col min="7686" max="7686" width="17.6640625" style="399" customWidth="1"/>
    <col min="7687" max="7937" width="8.88671875" style="399"/>
    <col min="7938" max="7938" width="21.33203125" style="399" customWidth="1"/>
    <col min="7939" max="7939" width="12.44140625" style="399" customWidth="1"/>
    <col min="7940" max="7940" width="10.109375" style="399" customWidth="1"/>
    <col min="7941" max="7941" width="14" style="399" customWidth="1"/>
    <col min="7942" max="7942" width="17.6640625" style="399" customWidth="1"/>
    <col min="7943" max="8193" width="8.88671875" style="399"/>
    <col min="8194" max="8194" width="21.33203125" style="399" customWidth="1"/>
    <col min="8195" max="8195" width="12.44140625" style="399" customWidth="1"/>
    <col min="8196" max="8196" width="10.109375" style="399" customWidth="1"/>
    <col min="8197" max="8197" width="14" style="399" customWidth="1"/>
    <col min="8198" max="8198" width="17.6640625" style="399" customWidth="1"/>
    <col min="8199" max="8449" width="8.88671875" style="399"/>
    <col min="8450" max="8450" width="21.33203125" style="399" customWidth="1"/>
    <col min="8451" max="8451" width="12.44140625" style="399" customWidth="1"/>
    <col min="8452" max="8452" width="10.109375" style="399" customWidth="1"/>
    <col min="8453" max="8453" width="14" style="399" customWidth="1"/>
    <col min="8454" max="8454" width="17.6640625" style="399" customWidth="1"/>
    <col min="8455" max="8705" width="8.88671875" style="399"/>
    <col min="8706" max="8706" width="21.33203125" style="399" customWidth="1"/>
    <col min="8707" max="8707" width="12.44140625" style="399" customWidth="1"/>
    <col min="8708" max="8708" width="10.109375" style="399" customWidth="1"/>
    <col min="8709" max="8709" width="14" style="399" customWidth="1"/>
    <col min="8710" max="8710" width="17.6640625" style="399" customWidth="1"/>
    <col min="8711" max="8961" width="8.88671875" style="399"/>
    <col min="8962" max="8962" width="21.33203125" style="399" customWidth="1"/>
    <col min="8963" max="8963" width="12.44140625" style="399" customWidth="1"/>
    <col min="8964" max="8964" width="10.109375" style="399" customWidth="1"/>
    <col min="8965" max="8965" width="14" style="399" customWidth="1"/>
    <col min="8966" max="8966" width="17.6640625" style="399" customWidth="1"/>
    <col min="8967" max="9217" width="8.88671875" style="399"/>
    <col min="9218" max="9218" width="21.33203125" style="399" customWidth="1"/>
    <col min="9219" max="9219" width="12.44140625" style="399" customWidth="1"/>
    <col min="9220" max="9220" width="10.109375" style="399" customWidth="1"/>
    <col min="9221" max="9221" width="14" style="399" customWidth="1"/>
    <col min="9222" max="9222" width="17.6640625" style="399" customWidth="1"/>
    <col min="9223" max="9473" width="8.88671875" style="399"/>
    <col min="9474" max="9474" width="21.33203125" style="399" customWidth="1"/>
    <col min="9475" max="9475" width="12.44140625" style="399" customWidth="1"/>
    <col min="9476" max="9476" width="10.109375" style="399" customWidth="1"/>
    <col min="9477" max="9477" width="14" style="399" customWidth="1"/>
    <col min="9478" max="9478" width="17.6640625" style="399" customWidth="1"/>
    <col min="9479" max="9729" width="8.88671875" style="399"/>
    <col min="9730" max="9730" width="21.33203125" style="399" customWidth="1"/>
    <col min="9731" max="9731" width="12.44140625" style="399" customWidth="1"/>
    <col min="9732" max="9732" width="10.109375" style="399" customWidth="1"/>
    <col min="9733" max="9733" width="14" style="399" customWidth="1"/>
    <col min="9734" max="9734" width="17.6640625" style="399" customWidth="1"/>
    <col min="9735" max="9985" width="8.88671875" style="399"/>
    <col min="9986" max="9986" width="21.33203125" style="399" customWidth="1"/>
    <col min="9987" max="9987" width="12.44140625" style="399" customWidth="1"/>
    <col min="9988" max="9988" width="10.109375" style="399" customWidth="1"/>
    <col min="9989" max="9989" width="14" style="399" customWidth="1"/>
    <col min="9990" max="9990" width="17.6640625" style="399" customWidth="1"/>
    <col min="9991" max="10241" width="8.88671875" style="399"/>
    <col min="10242" max="10242" width="21.33203125" style="399" customWidth="1"/>
    <col min="10243" max="10243" width="12.44140625" style="399" customWidth="1"/>
    <col min="10244" max="10244" width="10.109375" style="399" customWidth="1"/>
    <col min="10245" max="10245" width="14" style="399" customWidth="1"/>
    <col min="10246" max="10246" width="17.6640625" style="399" customWidth="1"/>
    <col min="10247" max="10497" width="8.88671875" style="399"/>
    <col min="10498" max="10498" width="21.33203125" style="399" customWidth="1"/>
    <col min="10499" max="10499" width="12.44140625" style="399" customWidth="1"/>
    <col min="10500" max="10500" width="10.109375" style="399" customWidth="1"/>
    <col min="10501" max="10501" width="14" style="399" customWidth="1"/>
    <col min="10502" max="10502" width="17.6640625" style="399" customWidth="1"/>
    <col min="10503" max="10753" width="8.88671875" style="399"/>
    <col min="10754" max="10754" width="21.33203125" style="399" customWidth="1"/>
    <col min="10755" max="10755" width="12.44140625" style="399" customWidth="1"/>
    <col min="10756" max="10756" width="10.109375" style="399" customWidth="1"/>
    <col min="10757" max="10757" width="14" style="399" customWidth="1"/>
    <col min="10758" max="10758" width="17.6640625" style="399" customWidth="1"/>
    <col min="10759" max="11009" width="8.88671875" style="399"/>
    <col min="11010" max="11010" width="21.33203125" style="399" customWidth="1"/>
    <col min="11011" max="11011" width="12.44140625" style="399" customWidth="1"/>
    <col min="11012" max="11012" width="10.109375" style="399" customWidth="1"/>
    <col min="11013" max="11013" width="14" style="399" customWidth="1"/>
    <col min="11014" max="11014" width="17.6640625" style="399" customWidth="1"/>
    <col min="11015" max="11265" width="8.88671875" style="399"/>
    <col min="11266" max="11266" width="21.33203125" style="399" customWidth="1"/>
    <col min="11267" max="11267" width="12.44140625" style="399" customWidth="1"/>
    <col min="11268" max="11268" width="10.109375" style="399" customWidth="1"/>
    <col min="11269" max="11269" width="14" style="399" customWidth="1"/>
    <col min="11270" max="11270" width="17.6640625" style="399" customWidth="1"/>
    <col min="11271" max="11521" width="8.88671875" style="399"/>
    <col min="11522" max="11522" width="21.33203125" style="399" customWidth="1"/>
    <col min="11523" max="11523" width="12.44140625" style="399" customWidth="1"/>
    <col min="11524" max="11524" width="10.109375" style="399" customWidth="1"/>
    <col min="11525" max="11525" width="14" style="399" customWidth="1"/>
    <col min="11526" max="11526" width="17.6640625" style="399" customWidth="1"/>
    <col min="11527" max="11777" width="8.88671875" style="399"/>
    <col min="11778" max="11778" width="21.33203125" style="399" customWidth="1"/>
    <col min="11779" max="11779" width="12.44140625" style="399" customWidth="1"/>
    <col min="11780" max="11780" width="10.109375" style="399" customWidth="1"/>
    <col min="11781" max="11781" width="14" style="399" customWidth="1"/>
    <col min="11782" max="11782" width="17.6640625" style="399" customWidth="1"/>
    <col min="11783" max="12033" width="8.88671875" style="399"/>
    <col min="12034" max="12034" width="21.33203125" style="399" customWidth="1"/>
    <col min="12035" max="12035" width="12.44140625" style="399" customWidth="1"/>
    <col min="12036" max="12036" width="10.109375" style="399" customWidth="1"/>
    <col min="12037" max="12037" width="14" style="399" customWidth="1"/>
    <col min="12038" max="12038" width="17.6640625" style="399" customWidth="1"/>
    <col min="12039" max="12289" width="8.88671875" style="399"/>
    <col min="12290" max="12290" width="21.33203125" style="399" customWidth="1"/>
    <col min="12291" max="12291" width="12.44140625" style="399" customWidth="1"/>
    <col min="12292" max="12292" width="10.109375" style="399" customWidth="1"/>
    <col min="12293" max="12293" width="14" style="399" customWidth="1"/>
    <col min="12294" max="12294" width="17.6640625" style="399" customWidth="1"/>
    <col min="12295" max="12545" width="8.88671875" style="399"/>
    <col min="12546" max="12546" width="21.33203125" style="399" customWidth="1"/>
    <col min="12547" max="12547" width="12.44140625" style="399" customWidth="1"/>
    <col min="12548" max="12548" width="10.109375" style="399" customWidth="1"/>
    <col min="12549" max="12549" width="14" style="399" customWidth="1"/>
    <col min="12550" max="12550" width="17.6640625" style="399" customWidth="1"/>
    <col min="12551" max="12801" width="8.88671875" style="399"/>
    <col min="12802" max="12802" width="21.33203125" style="399" customWidth="1"/>
    <col min="12803" max="12803" width="12.44140625" style="399" customWidth="1"/>
    <col min="12804" max="12804" width="10.109375" style="399" customWidth="1"/>
    <col min="12805" max="12805" width="14" style="399" customWidth="1"/>
    <col min="12806" max="12806" width="17.6640625" style="399" customWidth="1"/>
    <col min="12807" max="13057" width="8.88671875" style="399"/>
    <col min="13058" max="13058" width="21.33203125" style="399" customWidth="1"/>
    <col min="13059" max="13059" width="12.44140625" style="399" customWidth="1"/>
    <col min="13060" max="13060" width="10.109375" style="399" customWidth="1"/>
    <col min="13061" max="13061" width="14" style="399" customWidth="1"/>
    <col min="13062" max="13062" width="17.6640625" style="399" customWidth="1"/>
    <col min="13063" max="13313" width="8.88671875" style="399"/>
    <col min="13314" max="13314" width="21.33203125" style="399" customWidth="1"/>
    <col min="13315" max="13315" width="12.44140625" style="399" customWidth="1"/>
    <col min="13316" max="13316" width="10.109375" style="399" customWidth="1"/>
    <col min="13317" max="13317" width="14" style="399" customWidth="1"/>
    <col min="13318" max="13318" width="17.6640625" style="399" customWidth="1"/>
    <col min="13319" max="13569" width="8.88671875" style="399"/>
    <col min="13570" max="13570" width="21.33203125" style="399" customWidth="1"/>
    <col min="13571" max="13571" width="12.44140625" style="399" customWidth="1"/>
    <col min="13572" max="13572" width="10.109375" style="399" customWidth="1"/>
    <col min="13573" max="13573" width="14" style="399" customWidth="1"/>
    <col min="13574" max="13574" width="17.6640625" style="399" customWidth="1"/>
    <col min="13575" max="13825" width="8.88671875" style="399"/>
    <col min="13826" max="13826" width="21.33203125" style="399" customWidth="1"/>
    <col min="13827" max="13827" width="12.44140625" style="399" customWidth="1"/>
    <col min="13828" max="13828" width="10.109375" style="399" customWidth="1"/>
    <col min="13829" max="13829" width="14" style="399" customWidth="1"/>
    <col min="13830" max="13830" width="17.6640625" style="399" customWidth="1"/>
    <col min="13831" max="14081" width="8.88671875" style="399"/>
    <col min="14082" max="14082" width="21.33203125" style="399" customWidth="1"/>
    <col min="14083" max="14083" width="12.44140625" style="399" customWidth="1"/>
    <col min="14084" max="14084" width="10.109375" style="399" customWidth="1"/>
    <col min="14085" max="14085" width="14" style="399" customWidth="1"/>
    <col min="14086" max="14086" width="17.6640625" style="399" customWidth="1"/>
    <col min="14087" max="14337" width="8.88671875" style="399"/>
    <col min="14338" max="14338" width="21.33203125" style="399" customWidth="1"/>
    <col min="14339" max="14339" width="12.44140625" style="399" customWidth="1"/>
    <col min="14340" max="14340" width="10.109375" style="399" customWidth="1"/>
    <col min="14341" max="14341" width="14" style="399" customWidth="1"/>
    <col min="14342" max="14342" width="17.6640625" style="399" customWidth="1"/>
    <col min="14343" max="14593" width="8.88671875" style="399"/>
    <col min="14594" max="14594" width="21.33203125" style="399" customWidth="1"/>
    <col min="14595" max="14595" width="12.44140625" style="399" customWidth="1"/>
    <col min="14596" max="14596" width="10.109375" style="399" customWidth="1"/>
    <col min="14597" max="14597" width="14" style="399" customWidth="1"/>
    <col min="14598" max="14598" width="17.6640625" style="399" customWidth="1"/>
    <col min="14599" max="14849" width="8.88671875" style="399"/>
    <col min="14850" max="14850" width="21.33203125" style="399" customWidth="1"/>
    <col min="14851" max="14851" width="12.44140625" style="399" customWidth="1"/>
    <col min="14852" max="14852" width="10.109375" style="399" customWidth="1"/>
    <col min="14853" max="14853" width="14" style="399" customWidth="1"/>
    <col min="14854" max="14854" width="17.6640625" style="399" customWidth="1"/>
    <col min="14855" max="15105" width="8.88671875" style="399"/>
    <col min="15106" max="15106" width="21.33203125" style="399" customWidth="1"/>
    <col min="15107" max="15107" width="12.44140625" style="399" customWidth="1"/>
    <col min="15108" max="15108" width="10.109375" style="399" customWidth="1"/>
    <col min="15109" max="15109" width="14" style="399" customWidth="1"/>
    <col min="15110" max="15110" width="17.6640625" style="399" customWidth="1"/>
    <col min="15111" max="15361" width="8.88671875" style="399"/>
    <col min="15362" max="15362" width="21.33203125" style="399" customWidth="1"/>
    <col min="15363" max="15363" width="12.44140625" style="399" customWidth="1"/>
    <col min="15364" max="15364" width="10.109375" style="399" customWidth="1"/>
    <col min="15365" max="15365" width="14" style="399" customWidth="1"/>
    <col min="15366" max="15366" width="17.6640625" style="399" customWidth="1"/>
    <col min="15367" max="15617" width="8.88671875" style="399"/>
    <col min="15618" max="15618" width="21.33203125" style="399" customWidth="1"/>
    <col min="15619" max="15619" width="12.44140625" style="399" customWidth="1"/>
    <col min="15620" max="15620" width="10.109375" style="399" customWidth="1"/>
    <col min="15621" max="15621" width="14" style="399" customWidth="1"/>
    <col min="15622" max="15622" width="17.6640625" style="399" customWidth="1"/>
    <col min="15623" max="15873" width="8.88671875" style="399"/>
    <col min="15874" max="15874" width="21.33203125" style="399" customWidth="1"/>
    <col min="15875" max="15875" width="12.44140625" style="399" customWidth="1"/>
    <col min="15876" max="15876" width="10.109375" style="399" customWidth="1"/>
    <col min="15877" max="15877" width="14" style="399" customWidth="1"/>
    <col min="15878" max="15878" width="17.6640625" style="399" customWidth="1"/>
    <col min="15879" max="16129" width="8.88671875" style="399"/>
    <col min="16130" max="16130" width="21.33203125" style="399" customWidth="1"/>
    <col min="16131" max="16131" width="12.44140625" style="399" customWidth="1"/>
    <col min="16132" max="16132" width="10.109375" style="399" customWidth="1"/>
    <col min="16133" max="16133" width="14" style="399" customWidth="1"/>
    <col min="16134" max="16134" width="17.6640625" style="399" customWidth="1"/>
    <col min="16135" max="16384" width="8.88671875" style="399"/>
  </cols>
  <sheetData>
    <row r="1" spans="1:6" s="716" customFormat="1"/>
    <row r="2" spans="1:6" s="716" customFormat="1" ht="66.599999999999994" customHeight="1">
      <c r="A2" s="1261" t="s">
        <v>976</v>
      </c>
      <c r="B2" s="1427" t="s">
        <v>1426</v>
      </c>
      <c r="C2" s="1427"/>
      <c r="D2" s="1427"/>
      <c r="E2" s="1427"/>
      <c r="F2" s="1427"/>
    </row>
    <row r="3" spans="1:6" s="716" customFormat="1">
      <c r="A3" s="882"/>
    </row>
    <row r="4" spans="1:6" s="716" customFormat="1">
      <c r="A4" s="882"/>
    </row>
    <row r="5" spans="1:6" s="716" customFormat="1">
      <c r="A5" s="882"/>
      <c r="B5" s="1430" t="s">
        <v>1448</v>
      </c>
      <c r="C5" s="1430"/>
      <c r="D5" s="1430"/>
      <c r="E5" s="1430"/>
      <c r="F5" s="1430"/>
    </row>
    <row r="6" spans="1:6" s="716" customFormat="1">
      <c r="A6" s="882"/>
    </row>
    <row r="7" spans="1:6" s="716" customFormat="1">
      <c r="A7" s="882"/>
    </row>
    <row r="8" spans="1:6" s="716" customFormat="1">
      <c r="A8" s="1257"/>
      <c r="B8" s="1263" t="s">
        <v>1349</v>
      </c>
      <c r="C8" s="1264"/>
      <c r="D8" s="1265"/>
      <c r="E8" s="439"/>
      <c r="F8" s="439"/>
    </row>
    <row r="9" spans="1:6" s="716" customFormat="1">
      <c r="A9" s="1257"/>
      <c r="B9" s="1266"/>
      <c r="C9" s="1264"/>
      <c r="D9" s="1265"/>
      <c r="E9" s="439"/>
      <c r="F9" s="439"/>
    </row>
    <row r="10" spans="1:6" s="716" customFormat="1">
      <c r="A10" s="1267" t="s">
        <v>1350</v>
      </c>
      <c r="B10" s="1268" t="s">
        <v>1351</v>
      </c>
      <c r="C10" s="1269"/>
      <c r="D10" s="1270"/>
      <c r="E10" s="440"/>
      <c r="F10" s="440"/>
    </row>
    <row r="11" spans="1:6" s="716" customFormat="1" ht="26.4" customHeight="1">
      <c r="A11" s="1267"/>
      <c r="B11" s="1425" t="s">
        <v>1352</v>
      </c>
      <c r="C11" s="1425"/>
      <c r="D11" s="1425"/>
      <c r="E11" s="1425"/>
      <c r="F11" s="1425"/>
    </row>
    <row r="12" spans="1:6" s="716" customFormat="1">
      <c r="A12" s="1267"/>
      <c r="B12" s="1268"/>
      <c r="C12" s="1269"/>
      <c r="D12" s="1270"/>
      <c r="E12" s="440"/>
      <c r="F12" s="440"/>
    </row>
    <row r="13" spans="1:6" s="716" customFormat="1">
      <c r="A13" s="1267" t="s">
        <v>1350</v>
      </c>
      <c r="B13" s="1268" t="s">
        <v>1353</v>
      </c>
      <c r="C13" s="1269"/>
      <c r="D13" s="1270"/>
      <c r="E13" s="440"/>
      <c r="F13" s="440"/>
    </row>
    <row r="14" spans="1:6" s="716" customFormat="1">
      <c r="A14" s="1267"/>
      <c r="B14" s="1268" t="s">
        <v>1354</v>
      </c>
      <c r="C14" s="1269"/>
      <c r="D14" s="1270"/>
      <c r="E14" s="440"/>
      <c r="F14" s="440"/>
    </row>
    <row r="15" spans="1:6" s="716" customFormat="1">
      <c r="A15" s="1267"/>
      <c r="B15" s="1268" t="s">
        <v>1355</v>
      </c>
      <c r="C15" s="1269"/>
      <c r="D15" s="1270"/>
      <c r="E15" s="440"/>
      <c r="F15" s="440"/>
    </row>
    <row r="16" spans="1:6" s="716" customFormat="1">
      <c r="A16" s="1267" t="s">
        <v>4</v>
      </c>
      <c r="B16" s="1268"/>
      <c r="C16" s="1269"/>
      <c r="D16" s="1270"/>
      <c r="E16" s="440"/>
      <c r="F16" s="440"/>
    </row>
    <row r="17" spans="1:6" s="716" customFormat="1" ht="27" customHeight="1">
      <c r="A17" s="1267" t="s">
        <v>1350</v>
      </c>
      <c r="B17" s="1425" t="s">
        <v>1356</v>
      </c>
      <c r="C17" s="1425"/>
      <c r="D17" s="1425"/>
      <c r="E17" s="1425"/>
      <c r="F17" s="1425"/>
    </row>
    <row r="18" spans="1:6" s="716" customFormat="1" ht="26.4" customHeight="1">
      <c r="A18" s="1267"/>
      <c r="B18" s="1425" t="s">
        <v>1357</v>
      </c>
      <c r="C18" s="1425"/>
      <c r="D18" s="1425"/>
      <c r="E18" s="1425"/>
      <c r="F18" s="1425"/>
    </row>
    <row r="19" spans="1:6" s="716" customFormat="1">
      <c r="A19" s="1267"/>
      <c r="B19" s="1268"/>
      <c r="C19" s="1269"/>
      <c r="D19" s="1270"/>
      <c r="E19" s="440"/>
      <c r="F19" s="440"/>
    </row>
    <row r="20" spans="1:6" s="716" customFormat="1">
      <c r="A20" s="1267" t="s">
        <v>1350</v>
      </c>
      <c r="B20" s="1268" t="s">
        <v>1358</v>
      </c>
      <c r="C20" s="1269"/>
      <c r="D20" s="1270"/>
      <c r="E20" s="440"/>
      <c r="F20" s="440"/>
    </row>
    <row r="21" spans="1:6" s="716" customFormat="1">
      <c r="A21" s="1267"/>
      <c r="B21" s="1268" t="s">
        <v>1359</v>
      </c>
      <c r="C21" s="1269"/>
      <c r="D21" s="1270"/>
      <c r="E21" s="440"/>
      <c r="F21" s="440"/>
    </row>
    <row r="22" spans="1:6" s="716" customFormat="1">
      <c r="A22" s="1267"/>
      <c r="B22" s="1268" t="s">
        <v>1360</v>
      </c>
      <c r="C22" s="1269"/>
      <c r="D22" s="1270"/>
      <c r="E22" s="440"/>
      <c r="F22" s="440"/>
    </row>
    <row r="23" spans="1:6" s="716" customFormat="1">
      <c r="C23" s="974" t="s">
        <v>1361</v>
      </c>
      <c r="D23" s="974"/>
    </row>
    <row r="24" spans="1:6" s="716" customFormat="1"/>
    <row r="25" spans="1:6" s="716" customFormat="1"/>
    <row r="26" spans="1:6" s="716" customFormat="1" ht="14.4">
      <c r="A26" s="716" t="s">
        <v>981</v>
      </c>
      <c r="B26" s="716" t="s">
        <v>102</v>
      </c>
      <c r="F26" s="1256">
        <f>F62</f>
        <v>0</v>
      </c>
    </row>
    <row r="27" spans="1:6" s="716" customFormat="1"/>
    <row r="28" spans="1:6" s="716" customFormat="1" ht="14.4">
      <c r="A28" s="716" t="s">
        <v>982</v>
      </c>
      <c r="B28" s="716" t="s">
        <v>983</v>
      </c>
      <c r="F28" s="1256">
        <f>F94</f>
        <v>0</v>
      </c>
    </row>
    <row r="29" spans="1:6" s="716" customFormat="1" ht="14.4">
      <c r="F29" s="1256"/>
    </row>
    <row r="30" spans="1:6" s="716" customFormat="1" ht="14.4">
      <c r="A30" s="716" t="s">
        <v>984</v>
      </c>
      <c r="B30" s="716" t="s">
        <v>203</v>
      </c>
      <c r="F30" s="1256">
        <f>F109</f>
        <v>0</v>
      </c>
    </row>
    <row r="31" spans="1:6" s="716" customFormat="1" ht="14.4">
      <c r="F31" s="1256"/>
    </row>
    <row r="32" spans="1:6" s="716" customFormat="1" ht="14.4">
      <c r="A32" s="716" t="s">
        <v>985</v>
      </c>
      <c r="B32" s="716" t="s">
        <v>1362</v>
      </c>
      <c r="F32" s="1256">
        <f>F126</f>
        <v>0</v>
      </c>
    </row>
    <row r="33" spans="1:6" s="716" customFormat="1" ht="14.4">
      <c r="F33" s="1256"/>
    </row>
    <row r="34" spans="1:6" s="716" customFormat="1" ht="14.4">
      <c r="A34" s="716" t="s">
        <v>1363</v>
      </c>
      <c r="B34" s="1271" t="s">
        <v>331</v>
      </c>
      <c r="C34" s="1271"/>
      <c r="D34" s="1271"/>
      <c r="E34" s="1271"/>
      <c r="F34" s="1272">
        <f>F158</f>
        <v>360</v>
      </c>
    </row>
    <row r="35" spans="1:6" s="716" customFormat="1" ht="14.4">
      <c r="F35" s="1273"/>
    </row>
    <row r="36" spans="1:6" s="716" customFormat="1" ht="14.4">
      <c r="F36" s="1273"/>
    </row>
    <row r="37" spans="1:6" s="716" customFormat="1" ht="14.4">
      <c r="F37" s="1273"/>
    </row>
    <row r="38" spans="1:6" s="716" customFormat="1" ht="14.4">
      <c r="F38" s="1273"/>
    </row>
    <row r="39" spans="1:6" s="716" customFormat="1">
      <c r="C39" s="974" t="s">
        <v>970</v>
      </c>
      <c r="D39" s="974"/>
      <c r="E39" s="974"/>
      <c r="F39" s="1274">
        <f>SUM(F22:F34)</f>
        <v>360</v>
      </c>
    </row>
    <row r="40" spans="1:6" s="716" customFormat="1" ht="14.4">
      <c r="F40" s="1256"/>
    </row>
    <row r="41" spans="1:6" s="716" customFormat="1">
      <c r="C41" s="1275" t="s">
        <v>91</v>
      </c>
      <c r="D41" s="1271"/>
      <c r="E41" s="1271"/>
      <c r="F41" s="1276">
        <f>0.22*F39</f>
        <v>79.2</v>
      </c>
    </row>
    <row r="42" spans="1:6" s="716" customFormat="1">
      <c r="F42" s="1274"/>
    </row>
    <row r="43" spans="1:6" s="716" customFormat="1">
      <c r="C43" s="974" t="s">
        <v>974</v>
      </c>
      <c r="F43" s="1274">
        <f>F39+F41</f>
        <v>439.2</v>
      </c>
    </row>
    <row r="44" spans="1:6" s="716" customFormat="1"/>
    <row r="45" spans="1:6" s="716" customFormat="1"/>
    <row r="46" spans="1:6" s="716" customFormat="1" ht="14.4">
      <c r="B46" s="747"/>
      <c r="E46" s="984"/>
      <c r="F46" s="1273"/>
    </row>
    <row r="47" spans="1:6" s="716" customFormat="1" ht="15.6">
      <c r="A47" s="801" t="s">
        <v>988</v>
      </c>
      <c r="B47" s="747"/>
      <c r="E47" s="1317"/>
      <c r="F47" s="1273"/>
    </row>
    <row r="48" spans="1:6" s="716" customFormat="1" ht="14.4">
      <c r="B48" s="747"/>
      <c r="E48" s="984"/>
      <c r="F48" s="1273"/>
    </row>
    <row r="49" spans="1:6" s="716" customFormat="1" ht="14.4">
      <c r="A49" s="1278"/>
      <c r="B49" s="1279"/>
      <c r="E49" s="984"/>
      <c r="F49" s="1273"/>
    </row>
    <row r="50" spans="1:6" s="716" customFormat="1" ht="14.4">
      <c r="B50" s="747"/>
      <c r="E50" s="984"/>
      <c r="F50" s="1273"/>
    </row>
    <row r="51" spans="1:6" s="716" customFormat="1">
      <c r="A51" s="1197" t="s">
        <v>103</v>
      </c>
      <c r="B51" s="1197" t="s">
        <v>989</v>
      </c>
      <c r="C51" s="1197" t="s">
        <v>990</v>
      </c>
      <c r="D51" s="1197" t="s">
        <v>105</v>
      </c>
      <c r="E51" s="1318" t="s">
        <v>92</v>
      </c>
      <c r="F51" s="1281" t="s">
        <v>970</v>
      </c>
    </row>
    <row r="52" spans="1:6" s="716" customFormat="1">
      <c r="A52" s="1282"/>
      <c r="B52" s="1283"/>
      <c r="C52" s="1284"/>
      <c r="D52" s="1284"/>
      <c r="E52" s="1319"/>
      <c r="F52" s="1286"/>
    </row>
    <row r="53" spans="1:6" s="716" customFormat="1" ht="69.599999999999994" customHeight="1">
      <c r="A53" s="805" t="s">
        <v>111</v>
      </c>
      <c r="B53" s="806" t="s">
        <v>1364</v>
      </c>
      <c r="C53" s="807" t="s">
        <v>13</v>
      </c>
      <c r="D53" s="807">
        <v>103</v>
      </c>
      <c r="E53" s="924">
        <v>0</v>
      </c>
      <c r="F53" s="924">
        <f>E53*D53</f>
        <v>0</v>
      </c>
    </row>
    <row r="54" spans="1:6" s="716" customFormat="1">
      <c r="A54" s="805"/>
      <c r="B54" s="806"/>
      <c r="C54" s="807"/>
      <c r="D54" s="807"/>
      <c r="E54" s="924"/>
      <c r="F54" s="924"/>
    </row>
    <row r="55" spans="1:6" s="716" customFormat="1" ht="26.4">
      <c r="A55" s="805" t="s">
        <v>1365</v>
      </c>
      <c r="B55" s="806" t="s">
        <v>1366</v>
      </c>
      <c r="C55" s="807" t="s">
        <v>35</v>
      </c>
      <c r="D55" s="807">
        <v>1</v>
      </c>
      <c r="E55" s="924">
        <v>0</v>
      </c>
      <c r="F55" s="924">
        <f>E55*D55</f>
        <v>0</v>
      </c>
    </row>
    <row r="56" spans="1:6" s="716" customFormat="1">
      <c r="A56" s="805"/>
      <c r="B56" s="806"/>
      <c r="C56" s="807"/>
      <c r="D56" s="807"/>
      <c r="E56" s="924"/>
      <c r="F56" s="924"/>
    </row>
    <row r="57" spans="1:6" s="716" customFormat="1" ht="108" customHeight="1">
      <c r="A57" s="805" t="s">
        <v>1367</v>
      </c>
      <c r="B57" s="806" t="s">
        <v>1368</v>
      </c>
      <c r="C57" s="807" t="s">
        <v>35</v>
      </c>
      <c r="D57" s="807">
        <v>1</v>
      </c>
      <c r="E57" s="924">
        <v>0</v>
      </c>
      <c r="F57" s="924">
        <f>E57*D57</f>
        <v>0</v>
      </c>
    </row>
    <row r="58" spans="1:6" s="716" customFormat="1">
      <c r="A58" s="805"/>
      <c r="B58" s="806"/>
      <c r="C58" s="807"/>
      <c r="D58" s="807"/>
      <c r="E58" s="924"/>
      <c r="F58" s="924"/>
    </row>
    <row r="59" spans="1:6" s="716" customFormat="1">
      <c r="A59" s="805"/>
      <c r="B59" s="806"/>
      <c r="C59" s="807"/>
      <c r="D59" s="807"/>
      <c r="E59" s="924"/>
      <c r="F59" s="924"/>
    </row>
    <row r="60" spans="1:6" s="716" customFormat="1">
      <c r="A60" s="805"/>
      <c r="B60" s="806"/>
      <c r="C60" s="807"/>
      <c r="D60" s="807"/>
      <c r="E60" s="984"/>
      <c r="F60" s="924"/>
    </row>
    <row r="61" spans="1:6" s="716" customFormat="1" ht="13.8" thickBot="1">
      <c r="A61" s="805"/>
      <c r="B61" s="806"/>
      <c r="C61" s="807"/>
      <c r="D61" s="807"/>
      <c r="E61" s="924"/>
      <c r="F61" s="924"/>
    </row>
    <row r="62" spans="1:6" s="716" customFormat="1" ht="16.2" thickBot="1">
      <c r="B62" s="747"/>
      <c r="E62" s="1320" t="s">
        <v>1007</v>
      </c>
      <c r="F62" s="928">
        <f>SUM(F53:F60)</f>
        <v>0</v>
      </c>
    </row>
    <row r="63" spans="1:6" s="716" customFormat="1"/>
    <row r="64" spans="1:6" s="716" customFormat="1"/>
    <row r="65" spans="1:6" s="716" customFormat="1" ht="14.4">
      <c r="A65" s="813"/>
      <c r="B65" s="1296"/>
      <c r="C65" s="715"/>
      <c r="E65" s="1256"/>
      <c r="F65" s="1256"/>
    </row>
    <row r="66" spans="1:6" s="716" customFormat="1" ht="15.6">
      <c r="A66" s="819" t="s">
        <v>1008</v>
      </c>
      <c r="B66" s="1296"/>
      <c r="C66" s="715"/>
      <c r="E66" s="1256"/>
      <c r="F66" s="1256"/>
    </row>
    <row r="67" spans="1:6" s="716" customFormat="1" ht="14.4">
      <c r="A67" s="813"/>
      <c r="B67" s="1296"/>
      <c r="C67" s="715"/>
      <c r="E67" s="1256"/>
      <c r="F67" s="1256"/>
    </row>
    <row r="68" spans="1:6" s="716" customFormat="1">
      <c r="A68" s="1297" t="s">
        <v>103</v>
      </c>
      <c r="B68" s="1298" t="s">
        <v>989</v>
      </c>
      <c r="C68" s="1299" t="s">
        <v>990</v>
      </c>
      <c r="D68" s="1299" t="s">
        <v>105</v>
      </c>
      <c r="E68" s="1299" t="s">
        <v>92</v>
      </c>
      <c r="F68" s="1299" t="s">
        <v>970</v>
      </c>
    </row>
    <row r="69" spans="1:6" s="716" customFormat="1" ht="14.4">
      <c r="A69" s="813"/>
      <c r="B69" s="721"/>
      <c r="C69" s="715"/>
      <c r="E69" s="1256"/>
      <c r="F69" s="1256"/>
    </row>
    <row r="70" spans="1:6" s="716" customFormat="1" ht="158.4">
      <c r="A70" s="813"/>
      <c r="B70" s="861" t="s">
        <v>1462</v>
      </c>
      <c r="C70" s="715"/>
      <c r="E70" s="1256"/>
      <c r="F70" s="1256"/>
    </row>
    <row r="71" spans="1:6" s="716" customFormat="1" ht="14.4">
      <c r="A71" s="813"/>
      <c r="B71" s="721"/>
      <c r="C71" s="715"/>
      <c r="E71" s="1256"/>
      <c r="F71" s="1256"/>
    </row>
    <row r="72" spans="1:6" s="716" customFormat="1" ht="158.4">
      <c r="A72" s="813" t="s">
        <v>1132</v>
      </c>
      <c r="B72" s="721" t="s">
        <v>1428</v>
      </c>
      <c r="C72" s="715" t="s">
        <v>20</v>
      </c>
      <c r="D72" s="716">
        <v>36</v>
      </c>
      <c r="E72" s="1256">
        <v>0</v>
      </c>
      <c r="F72" s="1256">
        <f>E72*D72</f>
        <v>0</v>
      </c>
    </row>
    <row r="73" spans="1:6" s="716" customFormat="1" ht="14.4">
      <c r="A73" s="813"/>
      <c r="B73" s="721"/>
      <c r="C73" s="715"/>
      <c r="E73" s="1256"/>
      <c r="F73" s="1256"/>
    </row>
    <row r="74" spans="1:6" s="716" customFormat="1" ht="158.4">
      <c r="A74" s="813" t="s">
        <v>1134</v>
      </c>
      <c r="B74" s="721" t="s">
        <v>1429</v>
      </c>
      <c r="C74" s="715" t="s">
        <v>20</v>
      </c>
      <c r="D74" s="716">
        <v>10</v>
      </c>
      <c r="E74" s="1256">
        <v>0</v>
      </c>
      <c r="F74" s="1256">
        <f>E74*D74</f>
        <v>0</v>
      </c>
    </row>
    <row r="75" spans="1:6" s="716" customFormat="1" ht="14.4">
      <c r="A75" s="813"/>
      <c r="B75" s="721"/>
      <c r="C75" s="715"/>
      <c r="E75" s="1256"/>
      <c r="F75" s="1256"/>
    </row>
    <row r="76" spans="1:6" s="716" customFormat="1" ht="39.6">
      <c r="A76" s="813" t="s">
        <v>1430</v>
      </c>
      <c r="B76" s="721" t="s">
        <v>1373</v>
      </c>
      <c r="C76" s="715" t="s">
        <v>20</v>
      </c>
      <c r="D76" s="716">
        <v>28</v>
      </c>
      <c r="E76" s="1256">
        <v>0</v>
      </c>
      <c r="F76" s="1256">
        <f>E76*D76</f>
        <v>0</v>
      </c>
    </row>
    <row r="77" spans="1:6" s="716" customFormat="1" ht="14.4">
      <c r="A77" s="813"/>
      <c r="B77" s="721"/>
      <c r="C77" s="715"/>
      <c r="E77" s="1256"/>
      <c r="F77" s="1256"/>
    </row>
    <row r="78" spans="1:6" s="716" customFormat="1" ht="14.4">
      <c r="A78" s="813" t="s">
        <v>4</v>
      </c>
      <c r="B78" s="721"/>
      <c r="C78" s="715"/>
      <c r="E78" s="1256"/>
      <c r="F78" s="1256"/>
    </row>
    <row r="79" spans="1:6" s="716" customFormat="1" ht="14.4">
      <c r="A79" s="813" t="s">
        <v>4</v>
      </c>
      <c r="B79" s="721"/>
      <c r="C79" s="715"/>
      <c r="E79" s="1256"/>
      <c r="F79" s="1256"/>
    </row>
    <row r="80" spans="1:6" s="716" customFormat="1" ht="15.6">
      <c r="A80" s="819" t="s">
        <v>1022</v>
      </c>
      <c r="B80" s="830"/>
      <c r="C80" s="715"/>
      <c r="E80" s="1256"/>
      <c r="F80" s="1256"/>
    </row>
    <row r="81" spans="1:6" s="716" customFormat="1" ht="14.4">
      <c r="A81" s="813"/>
      <c r="B81" s="721"/>
      <c r="C81" s="715"/>
      <c r="E81" s="1256"/>
      <c r="F81" s="1256"/>
    </row>
    <row r="82" spans="1:6" s="716" customFormat="1" ht="52.8">
      <c r="A82" s="813" t="s">
        <v>1023</v>
      </c>
      <c r="B82" s="721" t="s">
        <v>1431</v>
      </c>
      <c r="C82" s="715" t="s">
        <v>20</v>
      </c>
      <c r="D82" s="716">
        <v>4</v>
      </c>
      <c r="E82" s="1256">
        <v>0</v>
      </c>
      <c r="F82" s="1256">
        <f>E82*D82</f>
        <v>0</v>
      </c>
    </row>
    <row r="83" spans="1:6" s="716" customFormat="1" ht="14.4">
      <c r="A83" s="813"/>
      <c r="B83" s="721"/>
      <c r="C83" s="715"/>
      <c r="E83" s="1256"/>
      <c r="F83" s="1256"/>
    </row>
    <row r="84" spans="1:6" s="716" customFormat="1" ht="52.8">
      <c r="A84" s="813" t="s">
        <v>187</v>
      </c>
      <c r="B84" s="721" t="s">
        <v>1432</v>
      </c>
      <c r="C84" s="715" t="s">
        <v>13</v>
      </c>
      <c r="D84" s="716">
        <v>4</v>
      </c>
      <c r="E84" s="1256">
        <v>0</v>
      </c>
      <c r="F84" s="1256">
        <f>E84*D84</f>
        <v>0</v>
      </c>
    </row>
    <row r="85" spans="1:6" s="716" customFormat="1" ht="14.4">
      <c r="A85" s="813"/>
      <c r="B85" s="721"/>
      <c r="C85" s="715"/>
      <c r="E85" s="1256"/>
      <c r="F85" s="1256"/>
    </row>
    <row r="86" spans="1:6" s="716" customFormat="1" ht="52.8">
      <c r="A86" s="813" t="s">
        <v>1376</v>
      </c>
      <c r="B86" s="721" t="s">
        <v>1433</v>
      </c>
      <c r="C86" s="715" t="s">
        <v>13</v>
      </c>
      <c r="D86" s="716">
        <v>103</v>
      </c>
      <c r="E86" s="1256">
        <v>0</v>
      </c>
      <c r="F86" s="1256">
        <f>E86*D86</f>
        <v>0</v>
      </c>
    </row>
    <row r="87" spans="1:6" s="716" customFormat="1" ht="14.4">
      <c r="A87" s="813"/>
      <c r="B87" s="721"/>
      <c r="C87" s="715"/>
      <c r="E87" s="1256"/>
      <c r="F87" s="1256"/>
    </row>
    <row r="88" spans="1:6" s="716" customFormat="1" ht="14.4">
      <c r="A88" s="813" t="s">
        <v>4</v>
      </c>
      <c r="B88" s="721"/>
      <c r="C88" s="715"/>
      <c r="E88" s="1256"/>
      <c r="F88" s="1256"/>
    </row>
    <row r="89" spans="1:6" s="716" customFormat="1" ht="15.6">
      <c r="A89" s="819" t="s">
        <v>1091</v>
      </c>
      <c r="B89" s="830"/>
      <c r="C89" s="802"/>
      <c r="D89" s="801"/>
      <c r="E89" s="1256"/>
      <c r="F89" s="1256"/>
    </row>
    <row r="90" spans="1:6" s="716" customFormat="1" ht="14.4">
      <c r="A90" s="813"/>
      <c r="B90" s="721"/>
      <c r="C90" s="715"/>
      <c r="E90" s="1256"/>
      <c r="F90" s="1256"/>
    </row>
    <row r="91" spans="1:6" s="716" customFormat="1" ht="26.4">
      <c r="A91" s="813" t="s">
        <v>1380</v>
      </c>
      <c r="B91" s="721" t="s">
        <v>1381</v>
      </c>
      <c r="C91" s="715" t="s">
        <v>127</v>
      </c>
      <c r="D91" s="716">
        <v>14</v>
      </c>
      <c r="E91" s="1256">
        <v>0</v>
      </c>
      <c r="F91" s="1256">
        <f>E91*D91</f>
        <v>0</v>
      </c>
    </row>
    <row r="92" spans="1:6" s="716" customFormat="1" ht="14.4">
      <c r="A92" s="813"/>
      <c r="B92" s="721"/>
      <c r="C92" s="715"/>
      <c r="E92" s="1256"/>
      <c r="F92" s="1256"/>
    </row>
    <row r="93" spans="1:6" s="716" customFormat="1" ht="15" thickBot="1">
      <c r="A93" s="935"/>
      <c r="B93" s="727"/>
      <c r="C93" s="728"/>
      <c r="D93" s="729"/>
      <c r="E93" s="1301"/>
      <c r="F93" s="1301"/>
    </row>
    <row r="94" spans="1:6" s="716" customFormat="1" ht="15.6">
      <c r="A94" s="813"/>
      <c r="B94" s="1296"/>
      <c r="C94" s="715"/>
      <c r="E94" s="1260" t="s">
        <v>1007</v>
      </c>
      <c r="F94" s="1260">
        <f>SUM(F72:F93)</f>
        <v>0</v>
      </c>
    </row>
    <row r="95" spans="1:6" s="716" customFormat="1"/>
    <row r="96" spans="1:6" s="716" customFormat="1"/>
    <row r="97" spans="1:6" s="716" customFormat="1" ht="14.4">
      <c r="A97" s="713"/>
      <c r="B97" s="721"/>
      <c r="C97" s="715"/>
      <c r="E97" s="1256"/>
      <c r="F97" s="1256"/>
    </row>
    <row r="98" spans="1:6" s="716" customFormat="1" ht="15.6">
      <c r="A98" s="860" t="s">
        <v>1027</v>
      </c>
      <c r="B98" s="721"/>
      <c r="C98" s="715"/>
      <c r="E98" s="1256"/>
      <c r="F98" s="1256"/>
    </row>
    <row r="99" spans="1:6" s="716" customFormat="1" ht="14.4">
      <c r="A99" s="713"/>
      <c r="B99" s="721"/>
      <c r="C99" s="715"/>
      <c r="E99" s="1256"/>
      <c r="F99" s="1256"/>
    </row>
    <row r="100" spans="1:6" s="716" customFormat="1" ht="15" thickBot="1">
      <c r="A100" s="1239"/>
      <c r="B100" s="1240"/>
      <c r="C100" s="1241"/>
      <c r="D100" s="1242"/>
      <c r="E100" s="1256"/>
      <c r="F100" s="1256"/>
    </row>
    <row r="101" spans="1:6" s="716" customFormat="1" ht="13.8" thickBot="1">
      <c r="A101" s="1303" t="s">
        <v>103</v>
      </c>
      <c r="B101" s="1304" t="s">
        <v>989</v>
      </c>
      <c r="C101" s="1305" t="s">
        <v>990</v>
      </c>
      <c r="D101" s="1306" t="s">
        <v>105</v>
      </c>
      <c r="E101" s="1306" t="s">
        <v>92</v>
      </c>
      <c r="F101" s="1306" t="s">
        <v>970</v>
      </c>
    </row>
    <row r="102" spans="1:6" s="716" customFormat="1" ht="14.4">
      <c r="A102" s="848"/>
      <c r="B102" s="721"/>
      <c r="C102" s="715"/>
      <c r="E102" s="1256"/>
      <c r="F102" s="1256"/>
    </row>
    <row r="103" spans="1:6" s="716" customFormat="1" ht="14.4">
      <c r="A103" s="713" t="s">
        <v>4</v>
      </c>
      <c r="B103" s="721"/>
      <c r="E103" s="1256"/>
      <c r="F103" s="1256"/>
    </row>
    <row r="104" spans="1:6" s="716" customFormat="1" ht="15.6">
      <c r="A104" s="860" t="s">
        <v>1383</v>
      </c>
      <c r="B104" s="721"/>
      <c r="E104" s="1256"/>
      <c r="F104" s="1256"/>
    </row>
    <row r="105" spans="1:6" s="716" customFormat="1" ht="14.4">
      <c r="A105" s="713"/>
      <c r="B105" s="721"/>
      <c r="E105" s="1256"/>
      <c r="F105" s="1256"/>
    </row>
    <row r="106" spans="1:6" s="716" customFormat="1" ht="52.8">
      <c r="A106" s="713" t="s">
        <v>1384</v>
      </c>
      <c r="B106" s="721" t="s">
        <v>1434</v>
      </c>
      <c r="C106" s="716" t="s">
        <v>127</v>
      </c>
      <c r="D106" s="716">
        <v>18</v>
      </c>
      <c r="E106" s="1256">
        <v>0</v>
      </c>
      <c r="F106" s="1256">
        <f>E106*D106</f>
        <v>0</v>
      </c>
    </row>
    <row r="107" spans="1:6" s="716" customFormat="1" ht="15" thickBot="1">
      <c r="A107" s="726"/>
      <c r="B107" s="727"/>
      <c r="C107" s="729"/>
      <c r="D107" s="729"/>
      <c r="E107" s="1301"/>
      <c r="F107" s="1301"/>
    </row>
    <row r="108" spans="1:6" s="716" customFormat="1" ht="14.4">
      <c r="A108" s="713"/>
      <c r="B108" s="721"/>
      <c r="E108" s="1256"/>
      <c r="F108" s="1256"/>
    </row>
    <row r="109" spans="1:6" s="716" customFormat="1" ht="15.6">
      <c r="A109" s="713"/>
      <c r="B109" s="721"/>
      <c r="C109" s="715"/>
      <c r="E109" s="1260" t="s">
        <v>1007</v>
      </c>
      <c r="F109" s="1260">
        <f>SUM(F103:F107)</f>
        <v>0</v>
      </c>
    </row>
    <row r="110" spans="1:6" s="716" customFormat="1"/>
    <row r="111" spans="1:6" s="716" customFormat="1"/>
    <row r="112" spans="1:6" s="716" customFormat="1" ht="14.4">
      <c r="A112" s="713"/>
      <c r="B112" s="1296"/>
      <c r="E112" s="1256"/>
      <c r="F112" s="1256"/>
    </row>
    <row r="113" spans="1:6" s="716" customFormat="1" ht="15.6">
      <c r="A113" s="860" t="s">
        <v>1386</v>
      </c>
      <c r="B113" s="1296"/>
      <c r="E113" s="1256"/>
      <c r="F113" s="1256"/>
    </row>
    <row r="114" spans="1:6" s="716" customFormat="1" ht="14.4">
      <c r="A114" s="713"/>
      <c r="B114" s="1296"/>
      <c r="E114" s="1256"/>
      <c r="F114" s="1256"/>
    </row>
    <row r="115" spans="1:6" s="716" customFormat="1" ht="15.6">
      <c r="A115" s="860">
        <v>4</v>
      </c>
      <c r="B115" s="801" t="s">
        <v>1387</v>
      </c>
      <c r="E115" s="1256"/>
      <c r="F115" s="1256"/>
    </row>
    <row r="116" spans="1:6" s="716" customFormat="1" ht="16.2" thickBot="1">
      <c r="A116" s="860"/>
      <c r="B116" s="801"/>
      <c r="E116" s="1256"/>
      <c r="F116" s="1256"/>
    </row>
    <row r="117" spans="1:6" s="716" customFormat="1" ht="13.8" thickBot="1">
      <c r="A117" s="1303" t="s">
        <v>103</v>
      </c>
      <c r="B117" s="1304" t="s">
        <v>989</v>
      </c>
      <c r="C117" s="1305" t="s">
        <v>990</v>
      </c>
      <c r="D117" s="1306" t="s">
        <v>105</v>
      </c>
      <c r="E117" s="1306" t="s">
        <v>92</v>
      </c>
      <c r="F117" s="1306" t="s">
        <v>970</v>
      </c>
    </row>
    <row r="118" spans="1:6" s="716" customFormat="1" ht="14.4">
      <c r="A118" s="1307"/>
      <c r="B118" s="1296"/>
      <c r="E118" s="1256"/>
      <c r="F118" s="1256"/>
    </row>
    <row r="119" spans="1:6" s="716" customFormat="1" ht="14.4">
      <c r="A119" s="713"/>
      <c r="B119" s="721"/>
      <c r="E119" s="1256"/>
      <c r="F119" s="1256"/>
    </row>
    <row r="120" spans="1:6" s="716" customFormat="1" ht="92.4">
      <c r="A120" s="713" t="s">
        <v>1388</v>
      </c>
      <c r="B120" s="926" t="s">
        <v>1435</v>
      </c>
      <c r="C120" s="716" t="s">
        <v>13</v>
      </c>
      <c r="D120" s="716">
        <v>82</v>
      </c>
      <c r="E120" s="1256">
        <v>0</v>
      </c>
      <c r="F120" s="1256">
        <f>E120*D120</f>
        <v>0</v>
      </c>
    </row>
    <row r="121" spans="1:6" s="716" customFormat="1" ht="14.4">
      <c r="A121" s="713" t="s">
        <v>4</v>
      </c>
      <c r="B121" s="721"/>
      <c r="E121" s="1256"/>
      <c r="F121" s="1256"/>
    </row>
    <row r="122" spans="1:6" s="716" customFormat="1" ht="14.4">
      <c r="A122" s="713"/>
      <c r="B122" s="721"/>
      <c r="E122" s="1256"/>
      <c r="F122" s="1256"/>
    </row>
    <row r="123" spans="1:6" s="716" customFormat="1" ht="92.4">
      <c r="A123" s="713" t="s">
        <v>1390</v>
      </c>
      <c r="B123" s="926" t="s">
        <v>1436</v>
      </c>
      <c r="C123" s="716" t="s">
        <v>13</v>
      </c>
      <c r="D123" s="716">
        <v>21</v>
      </c>
      <c r="E123" s="1256">
        <v>0</v>
      </c>
      <c r="F123" s="1256">
        <f>E123*D123</f>
        <v>0</v>
      </c>
    </row>
    <row r="124" spans="1:6" s="716" customFormat="1" ht="15" thickBot="1">
      <c r="A124" s="726"/>
      <c r="B124" s="727"/>
      <c r="C124" s="729"/>
      <c r="D124" s="729"/>
      <c r="E124" s="1301"/>
      <c r="F124" s="1301"/>
    </row>
    <row r="125" spans="1:6" s="716" customFormat="1" ht="14.4">
      <c r="A125" s="713"/>
      <c r="B125" s="721"/>
      <c r="E125" s="1256"/>
      <c r="F125" s="1256"/>
    </row>
    <row r="126" spans="1:6" s="716" customFormat="1" ht="15.6">
      <c r="A126" s="713"/>
      <c r="B126" s="1296"/>
      <c r="E126" s="1260" t="s">
        <v>1007</v>
      </c>
      <c r="F126" s="1260">
        <f>SUM(F119:F125)</f>
        <v>0</v>
      </c>
    </row>
    <row r="127" spans="1:6" s="716" customFormat="1"/>
    <row r="128" spans="1:6" s="716" customFormat="1"/>
    <row r="129" spans="1:6" s="716" customFormat="1" ht="14.4">
      <c r="A129" s="713"/>
      <c r="B129" s="1296"/>
      <c r="E129" s="1256"/>
      <c r="F129" s="1256"/>
    </row>
    <row r="130" spans="1:6" s="716" customFormat="1" ht="15.6">
      <c r="A130" s="860" t="s">
        <v>1394</v>
      </c>
      <c r="B130" s="1296"/>
      <c r="E130" s="1256"/>
      <c r="F130" s="1256"/>
    </row>
    <row r="131" spans="1:6" s="716" customFormat="1" ht="16.2" thickBot="1">
      <c r="A131" s="860"/>
      <c r="B131" s="1296"/>
      <c r="E131" s="1256"/>
      <c r="F131" s="1256"/>
    </row>
    <row r="132" spans="1:6" s="716" customFormat="1" ht="13.8" thickBot="1">
      <c r="A132" s="1303" t="s">
        <v>103</v>
      </c>
      <c r="B132" s="1304" t="s">
        <v>989</v>
      </c>
      <c r="C132" s="1305" t="s">
        <v>990</v>
      </c>
      <c r="D132" s="1306" t="s">
        <v>105</v>
      </c>
      <c r="E132" s="1306" t="s">
        <v>92</v>
      </c>
      <c r="F132" s="1306" t="s">
        <v>970</v>
      </c>
    </row>
    <row r="133" spans="1:6" s="716" customFormat="1" ht="14.4">
      <c r="A133" s="713"/>
      <c r="B133" s="1296"/>
      <c r="E133" s="1256"/>
      <c r="F133" s="1256"/>
    </row>
    <row r="134" spans="1:6" s="716" customFormat="1" ht="14.4">
      <c r="A134" s="713"/>
      <c r="B134" s="721"/>
      <c r="E134" s="1256"/>
      <c r="F134" s="1256"/>
    </row>
    <row r="135" spans="1:6" s="716" customFormat="1" ht="15.6">
      <c r="A135" s="1307"/>
      <c r="B135" s="801" t="s">
        <v>1437</v>
      </c>
      <c r="E135" s="1256"/>
      <c r="F135" s="1256"/>
    </row>
    <row r="136" spans="1:6" s="716" customFormat="1" ht="14.4">
      <c r="A136" s="713"/>
      <c r="B136" s="721"/>
      <c r="E136" s="1256"/>
      <c r="F136" s="1256"/>
    </row>
    <row r="137" spans="1:6" s="716" customFormat="1" ht="15.6">
      <c r="A137" s="1307"/>
      <c r="B137" s="801" t="s">
        <v>1396</v>
      </c>
      <c r="E137" s="1256"/>
      <c r="F137" s="1256"/>
    </row>
    <row r="138" spans="1:6" s="716" customFormat="1" ht="14.4">
      <c r="A138" s="713"/>
      <c r="B138" s="721"/>
      <c r="E138" s="1256"/>
      <c r="F138" s="1256"/>
    </row>
    <row r="139" spans="1:6" s="716" customFormat="1" ht="79.2">
      <c r="A139" s="713" t="s">
        <v>1438</v>
      </c>
      <c r="B139" s="926" t="s">
        <v>1397</v>
      </c>
      <c r="C139" s="716" t="s">
        <v>13</v>
      </c>
      <c r="D139" s="716">
        <v>103</v>
      </c>
      <c r="E139" s="1256">
        <v>0</v>
      </c>
      <c r="F139" s="1256">
        <f>E139*D139</f>
        <v>0</v>
      </c>
    </row>
    <row r="140" spans="1:6" s="716" customFormat="1" ht="14.4">
      <c r="A140" s="713"/>
      <c r="B140" s="721"/>
      <c r="E140" s="1256"/>
      <c r="F140" s="1256"/>
    </row>
    <row r="141" spans="1:6" s="716" customFormat="1" ht="66">
      <c r="A141" s="713" t="s">
        <v>1439</v>
      </c>
      <c r="B141" s="926" t="s">
        <v>1440</v>
      </c>
      <c r="C141" s="716" t="s">
        <v>13</v>
      </c>
      <c r="D141" s="716">
        <v>103</v>
      </c>
      <c r="E141" s="1256">
        <v>0</v>
      </c>
      <c r="F141" s="1256">
        <f>E141*D141</f>
        <v>0</v>
      </c>
    </row>
    <row r="142" spans="1:6" s="716" customFormat="1" ht="14.4">
      <c r="A142" s="713"/>
      <c r="B142" s="721"/>
      <c r="E142" s="1256"/>
      <c r="F142" s="1256"/>
    </row>
    <row r="143" spans="1:6" s="716" customFormat="1" ht="39.6">
      <c r="A143" s="713" t="s">
        <v>1441</v>
      </c>
      <c r="B143" s="721" t="s">
        <v>1442</v>
      </c>
      <c r="C143" s="716" t="s">
        <v>35</v>
      </c>
      <c r="D143" s="716">
        <v>1</v>
      </c>
      <c r="E143" s="1256">
        <v>0</v>
      </c>
      <c r="F143" s="1256">
        <f>E143*D143</f>
        <v>0</v>
      </c>
    </row>
    <row r="144" spans="1:6" s="716" customFormat="1" ht="14.4">
      <c r="A144" s="713"/>
      <c r="B144" s="721"/>
      <c r="E144" s="1256"/>
      <c r="F144" s="1256"/>
    </row>
    <row r="145" spans="1:6" s="716" customFormat="1" ht="14.4">
      <c r="A145" s="713"/>
      <c r="B145" s="1266"/>
      <c r="E145" s="1256"/>
      <c r="F145" s="1256"/>
    </row>
    <row r="146" spans="1:6" s="716" customFormat="1" ht="14.4">
      <c r="A146" s="713"/>
      <c r="B146" s="721"/>
      <c r="E146" s="1256"/>
      <c r="F146" s="1256"/>
    </row>
    <row r="147" spans="1:6" s="716" customFormat="1" ht="15.6">
      <c r="A147" s="1307"/>
      <c r="B147" s="801" t="s">
        <v>1420</v>
      </c>
      <c r="E147" s="1256"/>
      <c r="F147" s="1256"/>
    </row>
    <row r="148" spans="1:6" s="716" customFormat="1" ht="14.4">
      <c r="A148" s="713"/>
      <c r="B148" s="721"/>
      <c r="E148" s="1256"/>
      <c r="F148" s="1256"/>
    </row>
    <row r="149" spans="1:6" ht="39.6">
      <c r="A149" s="407" t="s">
        <v>1443</v>
      </c>
      <c r="B149" s="412" t="s">
        <v>1421</v>
      </c>
      <c r="C149" s="399" t="s">
        <v>44</v>
      </c>
      <c r="D149" s="399">
        <v>3</v>
      </c>
      <c r="E149" s="1314">
        <v>60</v>
      </c>
      <c r="F149" s="1314">
        <f>E149*D149</f>
        <v>180</v>
      </c>
    </row>
    <row r="150" spans="1:6" s="716" customFormat="1" ht="14.4">
      <c r="A150" s="713"/>
      <c r="B150" s="721"/>
      <c r="E150" s="1256"/>
      <c r="F150" s="1256"/>
    </row>
    <row r="151" spans="1:6" ht="26.4">
      <c r="A151" s="407" t="s">
        <v>1444</v>
      </c>
      <c r="B151" s="404" t="s">
        <v>1422</v>
      </c>
      <c r="C151" s="399" t="s">
        <v>44</v>
      </c>
      <c r="D151" s="399">
        <v>3</v>
      </c>
      <c r="E151" s="1314">
        <v>60</v>
      </c>
      <c r="F151" s="1314">
        <f>E151*D151</f>
        <v>180</v>
      </c>
    </row>
    <row r="152" spans="1:6" s="716" customFormat="1" ht="14.4">
      <c r="A152" s="713"/>
      <c r="B152" s="721"/>
      <c r="C152" s="399"/>
      <c r="E152" s="1256"/>
      <c r="F152" s="1256"/>
    </row>
    <row r="153" spans="1:6" s="716" customFormat="1" ht="39.6">
      <c r="A153" s="713" t="s">
        <v>1446</v>
      </c>
      <c r="B153" s="721" t="s">
        <v>1447</v>
      </c>
      <c r="C153" s="716" t="s">
        <v>35</v>
      </c>
      <c r="D153" s="716">
        <v>1</v>
      </c>
      <c r="E153" s="924">
        <v>0</v>
      </c>
      <c r="F153" s="1256">
        <f>E153*D153</f>
        <v>0</v>
      </c>
    </row>
    <row r="154" spans="1:6" s="716" customFormat="1" ht="14.4">
      <c r="A154" s="713"/>
      <c r="B154" s="721"/>
      <c r="E154" s="1256"/>
      <c r="F154" s="1256"/>
    </row>
    <row r="155" spans="1:6" s="716" customFormat="1" ht="14.4">
      <c r="A155" s="713"/>
      <c r="B155" s="1316"/>
      <c r="E155" s="924"/>
      <c r="F155" s="1256"/>
    </row>
    <row r="156" spans="1:6" s="716" customFormat="1" ht="14.4">
      <c r="A156" s="713"/>
      <c r="B156" s="721"/>
      <c r="E156" s="1256"/>
      <c r="F156" s="1256"/>
    </row>
    <row r="157" spans="1:6" s="716" customFormat="1" ht="14.4">
      <c r="A157" s="713"/>
      <c r="B157" s="721"/>
      <c r="E157" s="1256"/>
      <c r="F157" s="1256"/>
    </row>
    <row r="158" spans="1:6" s="716" customFormat="1" ht="15.6">
      <c r="A158" s="713"/>
      <c r="B158" s="721"/>
      <c r="E158" s="1260" t="s">
        <v>1007</v>
      </c>
      <c r="F158" s="1260">
        <f>SUM(F139:F153)</f>
        <v>360</v>
      </c>
    </row>
    <row r="159" spans="1:6" s="716" customFormat="1"/>
  </sheetData>
  <sheetProtection algorithmName="SHA-512" hashValue="R8LzWzHYeiMg25te+NM7G35FGhw2vA3lf+vvhdzpijJjcmbvubVvilXqdRcDnCY1hi+2TuFBiv0O4LI4SL3Org==" saltValue="4Pc4bEot9NwnnrlShRCuQg==" spinCount="100000" sheet="1" objects="1" scenarios="1"/>
  <mergeCells count="5">
    <mergeCell ref="B2:F2"/>
    <mergeCell ref="B5:F5"/>
    <mergeCell ref="B11:F11"/>
    <mergeCell ref="B17:F17"/>
    <mergeCell ref="B18:F18"/>
  </mergeCells>
  <pageMargins left="1.1417322834645669" right="0.74803149606299213" top="0.98425196850393704" bottom="0.98425196850393704" header="0.51181102362204722" footer="0.51181102362204722"/>
  <pageSetup paperSize="9" scale="96" orientation="portrait" r:id="rId1"/>
  <headerFooter alignWithMargins="0">
    <oddFooter>Stran &amp;P</oddFooter>
  </headerFooter>
  <rowBreaks count="1" manualBreakCount="1">
    <brk id="46" max="5" man="1"/>
  </row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187361-73C4-4A9B-A53D-CBB1103D1EF4}">
  <sheetPr>
    <tabColor rgb="FF00B050"/>
  </sheetPr>
  <dimension ref="A1:F126"/>
  <sheetViews>
    <sheetView view="pageBreakPreview" topLeftCell="A112" zoomScale="115" zoomScaleNormal="100" zoomScaleSheetLayoutView="115" workbookViewId="0">
      <selection activeCell="E123" sqref="E123"/>
    </sheetView>
  </sheetViews>
  <sheetFormatPr defaultRowHeight="13.2"/>
  <cols>
    <col min="1" max="1" width="8.88671875" style="399"/>
    <col min="2" max="2" width="20.88671875" style="399" customWidth="1"/>
    <col min="3" max="3" width="10.77734375" style="399" customWidth="1"/>
    <col min="4" max="4" width="9.77734375" style="399" customWidth="1"/>
    <col min="5" max="5" width="11" style="399" customWidth="1"/>
    <col min="6" max="6" width="17.6640625" style="399" customWidth="1"/>
    <col min="7" max="257" width="8.88671875" style="399"/>
    <col min="258" max="258" width="20.88671875" style="399" customWidth="1"/>
    <col min="259" max="259" width="10.77734375" style="399" customWidth="1"/>
    <col min="260" max="260" width="9.77734375" style="399" customWidth="1"/>
    <col min="261" max="261" width="11" style="399" customWidth="1"/>
    <col min="262" max="262" width="17.6640625" style="399" customWidth="1"/>
    <col min="263" max="513" width="8.88671875" style="399"/>
    <col min="514" max="514" width="20.88671875" style="399" customWidth="1"/>
    <col min="515" max="515" width="10.77734375" style="399" customWidth="1"/>
    <col min="516" max="516" width="9.77734375" style="399" customWidth="1"/>
    <col min="517" max="517" width="11" style="399" customWidth="1"/>
    <col min="518" max="518" width="17.6640625" style="399" customWidth="1"/>
    <col min="519" max="769" width="8.88671875" style="399"/>
    <col min="770" max="770" width="20.88671875" style="399" customWidth="1"/>
    <col min="771" max="771" width="10.77734375" style="399" customWidth="1"/>
    <col min="772" max="772" width="9.77734375" style="399" customWidth="1"/>
    <col min="773" max="773" width="11" style="399" customWidth="1"/>
    <col min="774" max="774" width="17.6640625" style="399" customWidth="1"/>
    <col min="775" max="1025" width="8.88671875" style="399"/>
    <col min="1026" max="1026" width="20.88671875" style="399" customWidth="1"/>
    <col min="1027" max="1027" width="10.77734375" style="399" customWidth="1"/>
    <col min="1028" max="1028" width="9.77734375" style="399" customWidth="1"/>
    <col min="1029" max="1029" width="11" style="399" customWidth="1"/>
    <col min="1030" max="1030" width="17.6640625" style="399" customWidth="1"/>
    <col min="1031" max="1281" width="8.88671875" style="399"/>
    <col min="1282" max="1282" width="20.88671875" style="399" customWidth="1"/>
    <col min="1283" max="1283" width="10.77734375" style="399" customWidth="1"/>
    <col min="1284" max="1284" width="9.77734375" style="399" customWidth="1"/>
    <col min="1285" max="1285" width="11" style="399" customWidth="1"/>
    <col min="1286" max="1286" width="17.6640625" style="399" customWidth="1"/>
    <col min="1287" max="1537" width="8.88671875" style="399"/>
    <col min="1538" max="1538" width="20.88671875" style="399" customWidth="1"/>
    <col min="1539" max="1539" width="10.77734375" style="399" customWidth="1"/>
    <col min="1540" max="1540" width="9.77734375" style="399" customWidth="1"/>
    <col min="1541" max="1541" width="11" style="399" customWidth="1"/>
    <col min="1542" max="1542" width="17.6640625" style="399" customWidth="1"/>
    <col min="1543" max="1793" width="8.88671875" style="399"/>
    <col min="1794" max="1794" width="20.88671875" style="399" customWidth="1"/>
    <col min="1795" max="1795" width="10.77734375" style="399" customWidth="1"/>
    <col min="1796" max="1796" width="9.77734375" style="399" customWidth="1"/>
    <col min="1797" max="1797" width="11" style="399" customWidth="1"/>
    <col min="1798" max="1798" width="17.6640625" style="399" customWidth="1"/>
    <col min="1799" max="2049" width="8.88671875" style="399"/>
    <col min="2050" max="2050" width="20.88671875" style="399" customWidth="1"/>
    <col min="2051" max="2051" width="10.77734375" style="399" customWidth="1"/>
    <col min="2052" max="2052" width="9.77734375" style="399" customWidth="1"/>
    <col min="2053" max="2053" width="11" style="399" customWidth="1"/>
    <col min="2054" max="2054" width="17.6640625" style="399" customWidth="1"/>
    <col min="2055" max="2305" width="8.88671875" style="399"/>
    <col min="2306" max="2306" width="20.88671875" style="399" customWidth="1"/>
    <col min="2307" max="2307" width="10.77734375" style="399" customWidth="1"/>
    <col min="2308" max="2308" width="9.77734375" style="399" customWidth="1"/>
    <col min="2309" max="2309" width="11" style="399" customWidth="1"/>
    <col min="2310" max="2310" width="17.6640625" style="399" customWidth="1"/>
    <col min="2311" max="2561" width="8.88671875" style="399"/>
    <col min="2562" max="2562" width="20.88671875" style="399" customWidth="1"/>
    <col min="2563" max="2563" width="10.77734375" style="399" customWidth="1"/>
    <col min="2564" max="2564" width="9.77734375" style="399" customWidth="1"/>
    <col min="2565" max="2565" width="11" style="399" customWidth="1"/>
    <col min="2566" max="2566" width="17.6640625" style="399" customWidth="1"/>
    <col min="2567" max="2817" width="8.88671875" style="399"/>
    <col min="2818" max="2818" width="20.88671875" style="399" customWidth="1"/>
    <col min="2819" max="2819" width="10.77734375" style="399" customWidth="1"/>
    <col min="2820" max="2820" width="9.77734375" style="399" customWidth="1"/>
    <col min="2821" max="2821" width="11" style="399" customWidth="1"/>
    <col min="2822" max="2822" width="17.6640625" style="399" customWidth="1"/>
    <col min="2823" max="3073" width="8.88671875" style="399"/>
    <col min="3074" max="3074" width="20.88671875" style="399" customWidth="1"/>
    <col min="3075" max="3075" width="10.77734375" style="399" customWidth="1"/>
    <col min="3076" max="3076" width="9.77734375" style="399" customWidth="1"/>
    <col min="3077" max="3077" width="11" style="399" customWidth="1"/>
    <col min="3078" max="3078" width="17.6640625" style="399" customWidth="1"/>
    <col min="3079" max="3329" width="8.88671875" style="399"/>
    <col min="3330" max="3330" width="20.88671875" style="399" customWidth="1"/>
    <col min="3331" max="3331" width="10.77734375" style="399" customWidth="1"/>
    <col min="3332" max="3332" width="9.77734375" style="399" customWidth="1"/>
    <col min="3333" max="3333" width="11" style="399" customWidth="1"/>
    <col min="3334" max="3334" width="17.6640625" style="399" customWidth="1"/>
    <col min="3335" max="3585" width="8.88671875" style="399"/>
    <col min="3586" max="3586" width="20.88671875" style="399" customWidth="1"/>
    <col min="3587" max="3587" width="10.77734375" style="399" customWidth="1"/>
    <col min="3588" max="3588" width="9.77734375" style="399" customWidth="1"/>
    <col min="3589" max="3589" width="11" style="399" customWidth="1"/>
    <col min="3590" max="3590" width="17.6640625" style="399" customWidth="1"/>
    <col min="3591" max="3841" width="8.88671875" style="399"/>
    <col min="3842" max="3842" width="20.88671875" style="399" customWidth="1"/>
    <col min="3843" max="3843" width="10.77734375" style="399" customWidth="1"/>
    <col min="3844" max="3844" width="9.77734375" style="399" customWidth="1"/>
    <col min="3845" max="3845" width="11" style="399" customWidth="1"/>
    <col min="3846" max="3846" width="17.6640625" style="399" customWidth="1"/>
    <col min="3847" max="4097" width="8.88671875" style="399"/>
    <col min="4098" max="4098" width="20.88671875" style="399" customWidth="1"/>
    <col min="4099" max="4099" width="10.77734375" style="399" customWidth="1"/>
    <col min="4100" max="4100" width="9.77734375" style="399" customWidth="1"/>
    <col min="4101" max="4101" width="11" style="399" customWidth="1"/>
    <col min="4102" max="4102" width="17.6640625" style="399" customWidth="1"/>
    <col min="4103" max="4353" width="8.88671875" style="399"/>
    <col min="4354" max="4354" width="20.88671875" style="399" customWidth="1"/>
    <col min="4355" max="4355" width="10.77734375" style="399" customWidth="1"/>
    <col min="4356" max="4356" width="9.77734375" style="399" customWidth="1"/>
    <col min="4357" max="4357" width="11" style="399" customWidth="1"/>
    <col min="4358" max="4358" width="17.6640625" style="399" customWidth="1"/>
    <col min="4359" max="4609" width="8.88671875" style="399"/>
    <col min="4610" max="4610" width="20.88671875" style="399" customWidth="1"/>
    <col min="4611" max="4611" width="10.77734375" style="399" customWidth="1"/>
    <col min="4612" max="4612" width="9.77734375" style="399" customWidth="1"/>
    <col min="4613" max="4613" width="11" style="399" customWidth="1"/>
    <col min="4614" max="4614" width="17.6640625" style="399" customWidth="1"/>
    <col min="4615" max="4865" width="8.88671875" style="399"/>
    <col min="4866" max="4866" width="20.88671875" style="399" customWidth="1"/>
    <col min="4867" max="4867" width="10.77734375" style="399" customWidth="1"/>
    <col min="4868" max="4868" width="9.77734375" style="399" customWidth="1"/>
    <col min="4869" max="4869" width="11" style="399" customWidth="1"/>
    <col min="4870" max="4870" width="17.6640625" style="399" customWidth="1"/>
    <col min="4871" max="5121" width="8.88671875" style="399"/>
    <col min="5122" max="5122" width="20.88671875" style="399" customWidth="1"/>
    <col min="5123" max="5123" width="10.77734375" style="399" customWidth="1"/>
    <col min="5124" max="5124" width="9.77734375" style="399" customWidth="1"/>
    <col min="5125" max="5125" width="11" style="399" customWidth="1"/>
    <col min="5126" max="5126" width="17.6640625" style="399" customWidth="1"/>
    <col min="5127" max="5377" width="8.88671875" style="399"/>
    <col min="5378" max="5378" width="20.88671875" style="399" customWidth="1"/>
    <col min="5379" max="5379" width="10.77734375" style="399" customWidth="1"/>
    <col min="5380" max="5380" width="9.77734375" style="399" customWidth="1"/>
    <col min="5381" max="5381" width="11" style="399" customWidth="1"/>
    <col min="5382" max="5382" width="17.6640625" style="399" customWidth="1"/>
    <col min="5383" max="5633" width="8.88671875" style="399"/>
    <col min="5634" max="5634" width="20.88671875" style="399" customWidth="1"/>
    <col min="5635" max="5635" width="10.77734375" style="399" customWidth="1"/>
    <col min="5636" max="5636" width="9.77734375" style="399" customWidth="1"/>
    <col min="5637" max="5637" width="11" style="399" customWidth="1"/>
    <col min="5638" max="5638" width="17.6640625" style="399" customWidth="1"/>
    <col min="5639" max="5889" width="8.88671875" style="399"/>
    <col min="5890" max="5890" width="20.88671875" style="399" customWidth="1"/>
    <col min="5891" max="5891" width="10.77734375" style="399" customWidth="1"/>
    <col min="5892" max="5892" width="9.77734375" style="399" customWidth="1"/>
    <col min="5893" max="5893" width="11" style="399" customWidth="1"/>
    <col min="5894" max="5894" width="17.6640625" style="399" customWidth="1"/>
    <col min="5895" max="6145" width="8.88671875" style="399"/>
    <col min="6146" max="6146" width="20.88671875" style="399" customWidth="1"/>
    <col min="6147" max="6147" width="10.77734375" style="399" customWidth="1"/>
    <col min="6148" max="6148" width="9.77734375" style="399" customWidth="1"/>
    <col min="6149" max="6149" width="11" style="399" customWidth="1"/>
    <col min="6150" max="6150" width="17.6640625" style="399" customWidth="1"/>
    <col min="6151" max="6401" width="8.88671875" style="399"/>
    <col min="6402" max="6402" width="20.88671875" style="399" customWidth="1"/>
    <col min="6403" max="6403" width="10.77734375" style="399" customWidth="1"/>
    <col min="6404" max="6404" width="9.77734375" style="399" customWidth="1"/>
    <col min="6405" max="6405" width="11" style="399" customWidth="1"/>
    <col min="6406" max="6406" width="17.6640625" style="399" customWidth="1"/>
    <col min="6407" max="6657" width="8.88671875" style="399"/>
    <col min="6658" max="6658" width="20.88671875" style="399" customWidth="1"/>
    <col min="6659" max="6659" width="10.77734375" style="399" customWidth="1"/>
    <col min="6660" max="6660" width="9.77734375" style="399" customWidth="1"/>
    <col min="6661" max="6661" width="11" style="399" customWidth="1"/>
    <col min="6662" max="6662" width="17.6640625" style="399" customWidth="1"/>
    <col min="6663" max="6913" width="8.88671875" style="399"/>
    <col min="6914" max="6914" width="20.88671875" style="399" customWidth="1"/>
    <col min="6915" max="6915" width="10.77734375" style="399" customWidth="1"/>
    <col min="6916" max="6916" width="9.77734375" style="399" customWidth="1"/>
    <col min="6917" max="6917" width="11" style="399" customWidth="1"/>
    <col min="6918" max="6918" width="17.6640625" style="399" customWidth="1"/>
    <col min="6919" max="7169" width="8.88671875" style="399"/>
    <col min="7170" max="7170" width="20.88671875" style="399" customWidth="1"/>
    <col min="7171" max="7171" width="10.77734375" style="399" customWidth="1"/>
    <col min="7172" max="7172" width="9.77734375" style="399" customWidth="1"/>
    <col min="7173" max="7173" width="11" style="399" customWidth="1"/>
    <col min="7174" max="7174" width="17.6640625" style="399" customWidth="1"/>
    <col min="7175" max="7425" width="8.88671875" style="399"/>
    <col min="7426" max="7426" width="20.88671875" style="399" customWidth="1"/>
    <col min="7427" max="7427" width="10.77734375" style="399" customWidth="1"/>
    <col min="7428" max="7428" width="9.77734375" style="399" customWidth="1"/>
    <col min="7429" max="7429" width="11" style="399" customWidth="1"/>
    <col min="7430" max="7430" width="17.6640625" style="399" customWidth="1"/>
    <col min="7431" max="7681" width="8.88671875" style="399"/>
    <col min="7682" max="7682" width="20.88671875" style="399" customWidth="1"/>
    <col min="7683" max="7683" width="10.77734375" style="399" customWidth="1"/>
    <col min="7684" max="7684" width="9.77734375" style="399" customWidth="1"/>
    <col min="7685" max="7685" width="11" style="399" customWidth="1"/>
    <col min="7686" max="7686" width="17.6640625" style="399" customWidth="1"/>
    <col min="7687" max="7937" width="8.88671875" style="399"/>
    <col min="7938" max="7938" width="20.88671875" style="399" customWidth="1"/>
    <col min="7939" max="7939" width="10.77734375" style="399" customWidth="1"/>
    <col min="7940" max="7940" width="9.77734375" style="399" customWidth="1"/>
    <col min="7941" max="7941" width="11" style="399" customWidth="1"/>
    <col min="7942" max="7942" width="17.6640625" style="399" customWidth="1"/>
    <col min="7943" max="8193" width="8.88671875" style="399"/>
    <col min="8194" max="8194" width="20.88671875" style="399" customWidth="1"/>
    <col min="8195" max="8195" width="10.77734375" style="399" customWidth="1"/>
    <col min="8196" max="8196" width="9.77734375" style="399" customWidth="1"/>
    <col min="8197" max="8197" width="11" style="399" customWidth="1"/>
    <col min="8198" max="8198" width="17.6640625" style="399" customWidth="1"/>
    <col min="8199" max="8449" width="8.88671875" style="399"/>
    <col min="8450" max="8450" width="20.88671875" style="399" customWidth="1"/>
    <col min="8451" max="8451" width="10.77734375" style="399" customWidth="1"/>
    <col min="8452" max="8452" width="9.77734375" style="399" customWidth="1"/>
    <col min="8453" max="8453" width="11" style="399" customWidth="1"/>
    <col min="8454" max="8454" width="17.6640625" style="399" customWidth="1"/>
    <col min="8455" max="8705" width="8.88671875" style="399"/>
    <col min="8706" max="8706" width="20.88671875" style="399" customWidth="1"/>
    <col min="8707" max="8707" width="10.77734375" style="399" customWidth="1"/>
    <col min="8708" max="8708" width="9.77734375" style="399" customWidth="1"/>
    <col min="8709" max="8709" width="11" style="399" customWidth="1"/>
    <col min="8710" max="8710" width="17.6640625" style="399" customWidth="1"/>
    <col min="8711" max="8961" width="8.88671875" style="399"/>
    <col min="8962" max="8962" width="20.88671875" style="399" customWidth="1"/>
    <col min="8963" max="8963" width="10.77734375" style="399" customWidth="1"/>
    <col min="8964" max="8964" width="9.77734375" style="399" customWidth="1"/>
    <col min="8965" max="8965" width="11" style="399" customWidth="1"/>
    <col min="8966" max="8966" width="17.6640625" style="399" customWidth="1"/>
    <col min="8967" max="9217" width="8.88671875" style="399"/>
    <col min="9218" max="9218" width="20.88671875" style="399" customWidth="1"/>
    <col min="9219" max="9219" width="10.77734375" style="399" customWidth="1"/>
    <col min="9220" max="9220" width="9.77734375" style="399" customWidth="1"/>
    <col min="9221" max="9221" width="11" style="399" customWidth="1"/>
    <col min="9222" max="9222" width="17.6640625" style="399" customWidth="1"/>
    <col min="9223" max="9473" width="8.88671875" style="399"/>
    <col min="9474" max="9474" width="20.88671875" style="399" customWidth="1"/>
    <col min="9475" max="9475" width="10.77734375" style="399" customWidth="1"/>
    <col min="9476" max="9476" width="9.77734375" style="399" customWidth="1"/>
    <col min="9477" max="9477" width="11" style="399" customWidth="1"/>
    <col min="9478" max="9478" width="17.6640625" style="399" customWidth="1"/>
    <col min="9479" max="9729" width="8.88671875" style="399"/>
    <col min="9730" max="9730" width="20.88671875" style="399" customWidth="1"/>
    <col min="9731" max="9731" width="10.77734375" style="399" customWidth="1"/>
    <col min="9732" max="9732" width="9.77734375" style="399" customWidth="1"/>
    <col min="9733" max="9733" width="11" style="399" customWidth="1"/>
    <col min="9734" max="9734" width="17.6640625" style="399" customWidth="1"/>
    <col min="9735" max="9985" width="8.88671875" style="399"/>
    <col min="9986" max="9986" width="20.88671875" style="399" customWidth="1"/>
    <col min="9987" max="9987" width="10.77734375" style="399" customWidth="1"/>
    <col min="9988" max="9988" width="9.77734375" style="399" customWidth="1"/>
    <col min="9989" max="9989" width="11" style="399" customWidth="1"/>
    <col min="9990" max="9990" width="17.6640625" style="399" customWidth="1"/>
    <col min="9991" max="10241" width="8.88671875" style="399"/>
    <col min="10242" max="10242" width="20.88671875" style="399" customWidth="1"/>
    <col min="10243" max="10243" width="10.77734375" style="399" customWidth="1"/>
    <col min="10244" max="10244" width="9.77734375" style="399" customWidth="1"/>
    <col min="10245" max="10245" width="11" style="399" customWidth="1"/>
    <col min="10246" max="10246" width="17.6640625" style="399" customWidth="1"/>
    <col min="10247" max="10497" width="8.88671875" style="399"/>
    <col min="10498" max="10498" width="20.88671875" style="399" customWidth="1"/>
    <col min="10499" max="10499" width="10.77734375" style="399" customWidth="1"/>
    <col min="10500" max="10500" width="9.77734375" style="399" customWidth="1"/>
    <col min="10501" max="10501" width="11" style="399" customWidth="1"/>
    <col min="10502" max="10502" width="17.6640625" style="399" customWidth="1"/>
    <col min="10503" max="10753" width="8.88671875" style="399"/>
    <col min="10754" max="10754" width="20.88671875" style="399" customWidth="1"/>
    <col min="10755" max="10755" width="10.77734375" style="399" customWidth="1"/>
    <col min="10756" max="10756" width="9.77734375" style="399" customWidth="1"/>
    <col min="10757" max="10757" width="11" style="399" customWidth="1"/>
    <col min="10758" max="10758" width="17.6640625" style="399" customWidth="1"/>
    <col min="10759" max="11009" width="8.88671875" style="399"/>
    <col min="11010" max="11010" width="20.88671875" style="399" customWidth="1"/>
    <col min="11011" max="11011" width="10.77734375" style="399" customWidth="1"/>
    <col min="11012" max="11012" width="9.77734375" style="399" customWidth="1"/>
    <col min="11013" max="11013" width="11" style="399" customWidth="1"/>
    <col min="11014" max="11014" width="17.6640625" style="399" customWidth="1"/>
    <col min="11015" max="11265" width="8.88671875" style="399"/>
    <col min="11266" max="11266" width="20.88671875" style="399" customWidth="1"/>
    <col min="11267" max="11267" width="10.77734375" style="399" customWidth="1"/>
    <col min="11268" max="11268" width="9.77734375" style="399" customWidth="1"/>
    <col min="11269" max="11269" width="11" style="399" customWidth="1"/>
    <col min="11270" max="11270" width="17.6640625" style="399" customWidth="1"/>
    <col min="11271" max="11521" width="8.88671875" style="399"/>
    <col min="11522" max="11522" width="20.88671875" style="399" customWidth="1"/>
    <col min="11523" max="11523" width="10.77734375" style="399" customWidth="1"/>
    <col min="11524" max="11524" width="9.77734375" style="399" customWidth="1"/>
    <col min="11525" max="11525" width="11" style="399" customWidth="1"/>
    <col min="11526" max="11526" width="17.6640625" style="399" customWidth="1"/>
    <col min="11527" max="11777" width="8.88671875" style="399"/>
    <col min="11778" max="11778" width="20.88671875" style="399" customWidth="1"/>
    <col min="11779" max="11779" width="10.77734375" style="399" customWidth="1"/>
    <col min="11780" max="11780" width="9.77734375" style="399" customWidth="1"/>
    <col min="11781" max="11781" width="11" style="399" customWidth="1"/>
    <col min="11782" max="11782" width="17.6640625" style="399" customWidth="1"/>
    <col min="11783" max="12033" width="8.88671875" style="399"/>
    <col min="12034" max="12034" width="20.88671875" style="399" customWidth="1"/>
    <col min="12035" max="12035" width="10.77734375" style="399" customWidth="1"/>
    <col min="12036" max="12036" width="9.77734375" style="399" customWidth="1"/>
    <col min="12037" max="12037" width="11" style="399" customWidth="1"/>
    <col min="12038" max="12038" width="17.6640625" style="399" customWidth="1"/>
    <col min="12039" max="12289" width="8.88671875" style="399"/>
    <col min="12290" max="12290" width="20.88671875" style="399" customWidth="1"/>
    <col min="12291" max="12291" width="10.77734375" style="399" customWidth="1"/>
    <col min="12292" max="12292" width="9.77734375" style="399" customWidth="1"/>
    <col min="12293" max="12293" width="11" style="399" customWidth="1"/>
    <col min="12294" max="12294" width="17.6640625" style="399" customWidth="1"/>
    <col min="12295" max="12545" width="8.88671875" style="399"/>
    <col min="12546" max="12546" width="20.88671875" style="399" customWidth="1"/>
    <col min="12547" max="12547" width="10.77734375" style="399" customWidth="1"/>
    <col min="12548" max="12548" width="9.77734375" style="399" customWidth="1"/>
    <col min="12549" max="12549" width="11" style="399" customWidth="1"/>
    <col min="12550" max="12550" width="17.6640625" style="399" customWidth="1"/>
    <col min="12551" max="12801" width="8.88671875" style="399"/>
    <col min="12802" max="12802" width="20.88671875" style="399" customWidth="1"/>
    <col min="12803" max="12803" width="10.77734375" style="399" customWidth="1"/>
    <col min="12804" max="12804" width="9.77734375" style="399" customWidth="1"/>
    <col min="12805" max="12805" width="11" style="399" customWidth="1"/>
    <col min="12806" max="12806" width="17.6640625" style="399" customWidth="1"/>
    <col min="12807" max="13057" width="8.88671875" style="399"/>
    <col min="13058" max="13058" width="20.88671875" style="399" customWidth="1"/>
    <col min="13059" max="13059" width="10.77734375" style="399" customWidth="1"/>
    <col min="13060" max="13060" width="9.77734375" style="399" customWidth="1"/>
    <col min="13061" max="13061" width="11" style="399" customWidth="1"/>
    <col min="13062" max="13062" width="17.6640625" style="399" customWidth="1"/>
    <col min="13063" max="13313" width="8.88671875" style="399"/>
    <col min="13314" max="13314" width="20.88671875" style="399" customWidth="1"/>
    <col min="13315" max="13315" width="10.77734375" style="399" customWidth="1"/>
    <col min="13316" max="13316" width="9.77734375" style="399" customWidth="1"/>
    <col min="13317" max="13317" width="11" style="399" customWidth="1"/>
    <col min="13318" max="13318" width="17.6640625" style="399" customWidth="1"/>
    <col min="13319" max="13569" width="8.88671875" style="399"/>
    <col min="13570" max="13570" width="20.88671875" style="399" customWidth="1"/>
    <col min="13571" max="13571" width="10.77734375" style="399" customWidth="1"/>
    <col min="13572" max="13572" width="9.77734375" style="399" customWidth="1"/>
    <col min="13573" max="13573" width="11" style="399" customWidth="1"/>
    <col min="13574" max="13574" width="17.6640625" style="399" customWidth="1"/>
    <col min="13575" max="13825" width="8.88671875" style="399"/>
    <col min="13826" max="13826" width="20.88671875" style="399" customWidth="1"/>
    <col min="13827" max="13827" width="10.77734375" style="399" customWidth="1"/>
    <col min="13828" max="13828" width="9.77734375" style="399" customWidth="1"/>
    <col min="13829" max="13829" width="11" style="399" customWidth="1"/>
    <col min="13830" max="13830" width="17.6640625" style="399" customWidth="1"/>
    <col min="13831" max="14081" width="8.88671875" style="399"/>
    <col min="14082" max="14082" width="20.88671875" style="399" customWidth="1"/>
    <col min="14083" max="14083" width="10.77734375" style="399" customWidth="1"/>
    <col min="14084" max="14084" width="9.77734375" style="399" customWidth="1"/>
    <col min="14085" max="14085" width="11" style="399" customWidth="1"/>
    <col min="14086" max="14086" width="17.6640625" style="399" customWidth="1"/>
    <col min="14087" max="14337" width="8.88671875" style="399"/>
    <col min="14338" max="14338" width="20.88671875" style="399" customWidth="1"/>
    <col min="14339" max="14339" width="10.77734375" style="399" customWidth="1"/>
    <col min="14340" max="14340" width="9.77734375" style="399" customWidth="1"/>
    <col min="14341" max="14341" width="11" style="399" customWidth="1"/>
    <col min="14342" max="14342" width="17.6640625" style="399" customWidth="1"/>
    <col min="14343" max="14593" width="8.88671875" style="399"/>
    <col min="14594" max="14594" width="20.88671875" style="399" customWidth="1"/>
    <col min="14595" max="14595" width="10.77734375" style="399" customWidth="1"/>
    <col min="14596" max="14596" width="9.77734375" style="399" customWidth="1"/>
    <col min="14597" max="14597" width="11" style="399" customWidth="1"/>
    <col min="14598" max="14598" width="17.6640625" style="399" customWidth="1"/>
    <col min="14599" max="14849" width="8.88671875" style="399"/>
    <col min="14850" max="14850" width="20.88671875" style="399" customWidth="1"/>
    <col min="14851" max="14851" width="10.77734375" style="399" customWidth="1"/>
    <col min="14852" max="14852" width="9.77734375" style="399" customWidth="1"/>
    <col min="14853" max="14853" width="11" style="399" customWidth="1"/>
    <col min="14854" max="14854" width="17.6640625" style="399" customWidth="1"/>
    <col min="14855" max="15105" width="8.88671875" style="399"/>
    <col min="15106" max="15106" width="20.88671875" style="399" customWidth="1"/>
    <col min="15107" max="15107" width="10.77734375" style="399" customWidth="1"/>
    <col min="15108" max="15108" width="9.77734375" style="399" customWidth="1"/>
    <col min="15109" max="15109" width="11" style="399" customWidth="1"/>
    <col min="15110" max="15110" width="17.6640625" style="399" customWidth="1"/>
    <col min="15111" max="15361" width="8.88671875" style="399"/>
    <col min="15362" max="15362" width="20.88671875" style="399" customWidth="1"/>
    <col min="15363" max="15363" width="10.77734375" style="399" customWidth="1"/>
    <col min="15364" max="15364" width="9.77734375" style="399" customWidth="1"/>
    <col min="15365" max="15365" width="11" style="399" customWidth="1"/>
    <col min="15366" max="15366" width="17.6640625" style="399" customWidth="1"/>
    <col min="15367" max="15617" width="8.88671875" style="399"/>
    <col min="15618" max="15618" width="20.88671875" style="399" customWidth="1"/>
    <col min="15619" max="15619" width="10.77734375" style="399" customWidth="1"/>
    <col min="15620" max="15620" width="9.77734375" style="399" customWidth="1"/>
    <col min="15621" max="15621" width="11" style="399" customWidth="1"/>
    <col min="15622" max="15622" width="17.6640625" style="399" customWidth="1"/>
    <col min="15623" max="15873" width="8.88671875" style="399"/>
    <col min="15874" max="15874" width="20.88671875" style="399" customWidth="1"/>
    <col min="15875" max="15875" width="10.77734375" style="399" customWidth="1"/>
    <col min="15876" max="15876" width="9.77734375" style="399" customWidth="1"/>
    <col min="15877" max="15877" width="11" style="399" customWidth="1"/>
    <col min="15878" max="15878" width="17.6640625" style="399" customWidth="1"/>
    <col min="15879" max="16129" width="8.88671875" style="399"/>
    <col min="16130" max="16130" width="20.88671875" style="399" customWidth="1"/>
    <col min="16131" max="16131" width="10.77734375" style="399" customWidth="1"/>
    <col min="16132" max="16132" width="9.77734375" style="399" customWidth="1"/>
    <col min="16133" max="16133" width="11" style="399" customWidth="1"/>
    <col min="16134" max="16134" width="17.6640625" style="399" customWidth="1"/>
    <col min="16135" max="16384" width="8.88671875" style="399"/>
  </cols>
  <sheetData>
    <row r="1" spans="1:6" s="716" customFormat="1"/>
    <row r="2" spans="1:6" s="716" customFormat="1" ht="76.2" customHeight="1">
      <c r="A2" s="1261" t="s">
        <v>976</v>
      </c>
      <c r="B2" s="1427" t="s">
        <v>1449</v>
      </c>
      <c r="C2" s="1427"/>
      <c r="D2" s="1427"/>
      <c r="E2" s="1427"/>
      <c r="F2" s="1427"/>
    </row>
    <row r="3" spans="1:6" s="716" customFormat="1" ht="18" customHeight="1">
      <c r="A3" s="1261"/>
      <c r="B3" s="1262"/>
      <c r="C3" s="1262"/>
      <c r="D3" s="1262"/>
      <c r="E3" s="1262"/>
      <c r="F3" s="1262"/>
    </row>
    <row r="4" spans="1:6" s="716" customFormat="1" ht="18" customHeight="1">
      <c r="A4" s="1261"/>
      <c r="B4" s="1262" t="s">
        <v>1427</v>
      </c>
      <c r="C4" s="1262"/>
      <c r="D4" s="1262"/>
      <c r="E4" s="1262"/>
      <c r="F4" s="1262"/>
    </row>
    <row r="5" spans="1:6" s="716" customFormat="1">
      <c r="A5" s="882"/>
    </row>
    <row r="6" spans="1:6" s="716" customFormat="1">
      <c r="A6" s="1257"/>
      <c r="B6" s="1263" t="s">
        <v>1349</v>
      </c>
      <c r="C6" s="1264"/>
      <c r="D6" s="1265"/>
      <c r="E6" s="439"/>
      <c r="F6" s="439"/>
    </row>
    <row r="7" spans="1:6" s="716" customFormat="1">
      <c r="A7" s="1257"/>
      <c r="B7" s="1266"/>
      <c r="C7" s="1264"/>
      <c r="D7" s="1265"/>
      <c r="E7" s="439"/>
      <c r="F7" s="439"/>
    </row>
    <row r="8" spans="1:6" s="716" customFormat="1">
      <c r="A8" s="1267" t="s">
        <v>1350</v>
      </c>
      <c r="B8" s="1268" t="s">
        <v>1351</v>
      </c>
      <c r="C8" s="1269"/>
      <c r="D8" s="1270"/>
      <c r="E8" s="440"/>
      <c r="F8" s="440"/>
    </row>
    <row r="9" spans="1:6" s="716" customFormat="1">
      <c r="A9" s="1267"/>
      <c r="B9" s="1268" t="s">
        <v>1352</v>
      </c>
      <c r="C9" s="1269"/>
      <c r="D9" s="1270"/>
      <c r="E9" s="440"/>
      <c r="F9" s="440"/>
    </row>
    <row r="10" spans="1:6" s="716" customFormat="1">
      <c r="A10" s="1267"/>
      <c r="B10" s="1268"/>
      <c r="C10" s="1269"/>
      <c r="D10" s="1270"/>
      <c r="E10" s="440"/>
      <c r="F10" s="440"/>
    </row>
    <row r="11" spans="1:6" s="716" customFormat="1">
      <c r="A11" s="1267" t="s">
        <v>1350</v>
      </c>
      <c r="B11" s="1268" t="s">
        <v>1353</v>
      </c>
      <c r="C11" s="1269"/>
      <c r="D11" s="1270"/>
      <c r="E11" s="440"/>
      <c r="F11" s="440"/>
    </row>
    <row r="12" spans="1:6" s="716" customFormat="1">
      <c r="A12" s="1267"/>
      <c r="B12" s="1268" t="s">
        <v>1354</v>
      </c>
      <c r="C12" s="1269"/>
      <c r="D12" s="1270"/>
      <c r="E12" s="440"/>
      <c r="F12" s="440"/>
    </row>
    <row r="13" spans="1:6" s="716" customFormat="1">
      <c r="A13" s="1267"/>
      <c r="B13" s="1268" t="s">
        <v>1355</v>
      </c>
      <c r="C13" s="1269"/>
      <c r="D13" s="1270"/>
      <c r="E13" s="440"/>
      <c r="F13" s="440"/>
    </row>
    <row r="14" spans="1:6" s="716" customFormat="1">
      <c r="A14" s="1267" t="s">
        <v>4</v>
      </c>
      <c r="B14" s="1268"/>
      <c r="C14" s="1269"/>
      <c r="D14" s="1270"/>
      <c r="E14" s="440"/>
      <c r="F14" s="440"/>
    </row>
    <row r="15" spans="1:6" s="716" customFormat="1">
      <c r="A15" s="1267" t="s">
        <v>1350</v>
      </c>
      <c r="B15" s="1268" t="s">
        <v>1356</v>
      </c>
      <c r="C15" s="1269"/>
      <c r="D15" s="1270"/>
      <c r="E15" s="440"/>
      <c r="F15" s="440"/>
    </row>
    <row r="16" spans="1:6" s="716" customFormat="1">
      <c r="A16" s="1267"/>
      <c r="B16" s="1268" t="s">
        <v>1357</v>
      </c>
      <c r="C16" s="1269"/>
      <c r="D16" s="1270"/>
      <c r="E16" s="440"/>
      <c r="F16" s="440"/>
    </row>
    <row r="17" spans="1:6" s="716" customFormat="1">
      <c r="A17" s="1267"/>
      <c r="B17" s="1268"/>
      <c r="C17" s="1269"/>
      <c r="D17" s="1270"/>
      <c r="E17" s="440"/>
      <c r="F17" s="440"/>
    </row>
    <row r="18" spans="1:6" s="716" customFormat="1">
      <c r="A18" s="1267" t="s">
        <v>1350</v>
      </c>
      <c r="B18" s="1268" t="s">
        <v>1358</v>
      </c>
      <c r="C18" s="1269"/>
      <c r="D18" s="1270"/>
      <c r="E18" s="440"/>
      <c r="F18" s="440"/>
    </row>
    <row r="19" spans="1:6" s="716" customFormat="1">
      <c r="A19" s="1267"/>
      <c r="B19" s="1268" t="s">
        <v>1359</v>
      </c>
      <c r="C19" s="1269"/>
      <c r="D19" s="1270"/>
      <c r="E19" s="440"/>
      <c r="F19" s="440"/>
    </row>
    <row r="20" spans="1:6" s="716" customFormat="1">
      <c r="A20" s="1267"/>
      <c r="B20" s="1268" t="s">
        <v>1360</v>
      </c>
      <c r="C20" s="1269"/>
      <c r="D20" s="1270"/>
      <c r="E20" s="440"/>
      <c r="F20" s="440"/>
    </row>
    <row r="21" spans="1:6" s="716" customFormat="1">
      <c r="C21" s="974" t="s">
        <v>1361</v>
      </c>
      <c r="D21" s="974"/>
    </row>
    <row r="22" spans="1:6" s="716" customFormat="1"/>
    <row r="23" spans="1:6" s="716" customFormat="1"/>
    <row r="24" spans="1:6" s="716" customFormat="1" ht="14.4">
      <c r="B24" s="716" t="s">
        <v>102</v>
      </c>
      <c r="F24" s="1256">
        <f>F55</f>
        <v>0</v>
      </c>
    </row>
    <row r="25" spans="1:6" s="716" customFormat="1"/>
    <row r="26" spans="1:6" s="716" customFormat="1" ht="14.4">
      <c r="B26" s="716" t="s">
        <v>983</v>
      </c>
      <c r="F26" s="1256">
        <f>F84</f>
        <v>0</v>
      </c>
    </row>
    <row r="27" spans="1:6" s="716" customFormat="1" ht="14.4">
      <c r="F27" s="1256"/>
    </row>
    <row r="28" spans="1:6" s="716" customFormat="1" ht="14.4">
      <c r="B28" s="716" t="s">
        <v>1362</v>
      </c>
      <c r="F28" s="1256">
        <f>F98</f>
        <v>0</v>
      </c>
    </row>
    <row r="29" spans="1:6" s="716" customFormat="1" ht="14.4">
      <c r="F29" s="1256"/>
    </row>
    <row r="30" spans="1:6" s="716" customFormat="1" ht="14.4">
      <c r="B30" s="1271" t="s">
        <v>331</v>
      </c>
      <c r="C30" s="1271"/>
      <c r="D30" s="1271"/>
      <c r="E30" s="1271"/>
      <c r="F30" s="1272">
        <f>F126</f>
        <v>360</v>
      </c>
    </row>
    <row r="31" spans="1:6" s="716" customFormat="1" ht="14.4">
      <c r="F31" s="1273"/>
    </row>
    <row r="32" spans="1:6" s="716" customFormat="1" ht="14.4">
      <c r="F32" s="1273"/>
    </row>
    <row r="33" spans="1:6" s="716" customFormat="1" ht="14.4">
      <c r="F33" s="1273"/>
    </row>
    <row r="34" spans="1:6" s="716" customFormat="1" ht="14.4">
      <c r="F34" s="1273"/>
    </row>
    <row r="35" spans="1:6" s="716" customFormat="1">
      <c r="C35" s="974" t="s">
        <v>970</v>
      </c>
      <c r="D35" s="974"/>
      <c r="E35" s="974"/>
      <c r="F35" s="1274">
        <f>SUM(F20:F30)</f>
        <v>360</v>
      </c>
    </row>
    <row r="36" spans="1:6" s="716" customFormat="1" ht="14.4">
      <c r="F36" s="1256"/>
    </row>
    <row r="37" spans="1:6" s="716" customFormat="1">
      <c r="C37" s="1275" t="s">
        <v>91</v>
      </c>
      <c r="D37" s="1271"/>
      <c r="E37" s="1271"/>
      <c r="F37" s="1276">
        <f>0.22*F35</f>
        <v>79.2</v>
      </c>
    </row>
    <row r="38" spans="1:6" s="716" customFormat="1">
      <c r="F38" s="1274"/>
    </row>
    <row r="39" spans="1:6" s="716" customFormat="1">
      <c r="C39" s="974" t="s">
        <v>974</v>
      </c>
      <c r="F39" s="1274">
        <f>F35+F37</f>
        <v>439.2</v>
      </c>
    </row>
    <row r="40" spans="1:6" s="716" customFormat="1"/>
    <row r="41" spans="1:6" s="716" customFormat="1"/>
    <row r="42" spans="1:6" s="716" customFormat="1" ht="14.4">
      <c r="B42" s="747"/>
      <c r="E42" s="984"/>
      <c r="F42" s="1273"/>
    </row>
    <row r="43" spans="1:6" s="716" customFormat="1" ht="15.6">
      <c r="A43" s="801" t="s">
        <v>988</v>
      </c>
      <c r="B43" s="747"/>
      <c r="E43" s="1317"/>
      <c r="F43" s="1273"/>
    </row>
    <row r="44" spans="1:6" s="716" customFormat="1" ht="14.4">
      <c r="B44" s="747"/>
      <c r="E44" s="984"/>
      <c r="F44" s="1273"/>
    </row>
    <row r="45" spans="1:6" s="716" customFormat="1" ht="14.4">
      <c r="A45" s="1278"/>
      <c r="B45" s="1279"/>
      <c r="E45" s="984"/>
      <c r="F45" s="1273"/>
    </row>
    <row r="46" spans="1:6" s="716" customFormat="1" ht="14.4">
      <c r="B46" s="747"/>
      <c r="E46" s="984"/>
      <c r="F46" s="1273"/>
    </row>
    <row r="47" spans="1:6" s="716" customFormat="1">
      <c r="A47" s="1197" t="s">
        <v>103</v>
      </c>
      <c r="B47" s="1197" t="s">
        <v>989</v>
      </c>
      <c r="C47" s="1197" t="s">
        <v>990</v>
      </c>
      <c r="D47" s="1197" t="s">
        <v>105</v>
      </c>
      <c r="E47" s="1318" t="s">
        <v>92</v>
      </c>
      <c r="F47" s="1281" t="s">
        <v>970</v>
      </c>
    </row>
    <row r="48" spans="1:6" s="716" customFormat="1">
      <c r="A48" s="1282"/>
      <c r="B48" s="1283"/>
      <c r="C48" s="1284"/>
      <c r="D48" s="1284"/>
      <c r="E48" s="1319"/>
      <c r="F48" s="1286"/>
    </row>
    <row r="49" spans="1:6" s="716" customFormat="1" ht="69" customHeight="1">
      <c r="A49" s="805" t="s">
        <v>111</v>
      </c>
      <c r="B49" s="806" t="s">
        <v>1364</v>
      </c>
      <c r="C49" s="807" t="s">
        <v>13</v>
      </c>
      <c r="D49" s="807">
        <v>38</v>
      </c>
      <c r="E49" s="924">
        <v>0</v>
      </c>
      <c r="F49" s="924">
        <f>E49*D49</f>
        <v>0</v>
      </c>
    </row>
    <row r="50" spans="1:6" s="716" customFormat="1">
      <c r="A50" s="805"/>
      <c r="B50" s="806"/>
      <c r="C50" s="807"/>
      <c r="D50" s="807"/>
      <c r="E50" s="924"/>
      <c r="F50" s="924"/>
    </row>
    <row r="51" spans="1:6" s="716" customFormat="1" ht="107.4" customHeight="1">
      <c r="A51" s="805" t="s">
        <v>1365</v>
      </c>
      <c r="B51" s="806" t="s">
        <v>1450</v>
      </c>
      <c r="C51" s="807" t="s">
        <v>13</v>
      </c>
      <c r="D51" s="807">
        <v>38</v>
      </c>
      <c r="E51" s="924">
        <v>0</v>
      </c>
      <c r="F51" s="924">
        <f>E51*D51</f>
        <v>0</v>
      </c>
    </row>
    <row r="52" spans="1:6" s="716" customFormat="1">
      <c r="A52" s="805"/>
      <c r="B52" s="806"/>
      <c r="C52" s="807"/>
      <c r="D52" s="807"/>
      <c r="E52" s="924"/>
      <c r="F52" s="924"/>
    </row>
    <row r="53" spans="1:6" s="716" customFormat="1">
      <c r="A53" s="805"/>
      <c r="B53" s="806"/>
      <c r="C53" s="807"/>
      <c r="D53" s="807"/>
      <c r="E53" s="984"/>
      <c r="F53" s="924"/>
    </row>
    <row r="54" spans="1:6" s="716" customFormat="1" ht="13.8" thickBot="1">
      <c r="A54" s="805"/>
      <c r="B54" s="806"/>
      <c r="C54" s="807"/>
      <c r="D54" s="807"/>
      <c r="E54" s="924"/>
      <c r="F54" s="924"/>
    </row>
    <row r="55" spans="1:6" s="716" customFormat="1" ht="16.2" thickBot="1">
      <c r="B55" s="747"/>
      <c r="E55" s="1320" t="s">
        <v>1007</v>
      </c>
      <c r="F55" s="928">
        <f>SUM(F49:F53)</f>
        <v>0</v>
      </c>
    </row>
    <row r="56" spans="1:6" s="716" customFormat="1"/>
    <row r="57" spans="1:6" s="716" customFormat="1"/>
    <row r="58" spans="1:6" s="716" customFormat="1" ht="14.4">
      <c r="A58" s="813"/>
      <c r="B58" s="1296"/>
      <c r="C58" s="715"/>
      <c r="E58" s="1256"/>
      <c r="F58" s="1256"/>
    </row>
    <row r="59" spans="1:6" s="716" customFormat="1" ht="15.6">
      <c r="A59" s="819" t="s">
        <v>1008</v>
      </c>
      <c r="B59" s="1296"/>
      <c r="C59" s="715"/>
      <c r="E59" s="1256"/>
      <c r="F59" s="1256"/>
    </row>
    <row r="60" spans="1:6" s="716" customFormat="1" ht="14.4">
      <c r="A60" s="813"/>
      <c r="B60" s="1296"/>
      <c r="C60" s="715"/>
      <c r="E60" s="1256"/>
      <c r="F60" s="1256"/>
    </row>
    <row r="61" spans="1:6" s="716" customFormat="1">
      <c r="A61" s="1297" t="s">
        <v>103</v>
      </c>
      <c r="B61" s="1298" t="s">
        <v>989</v>
      </c>
      <c r="C61" s="1299" t="s">
        <v>990</v>
      </c>
      <c r="D61" s="1299" t="s">
        <v>105</v>
      </c>
      <c r="E61" s="1299" t="s">
        <v>92</v>
      </c>
      <c r="F61" s="1299" t="s">
        <v>970</v>
      </c>
    </row>
    <row r="62" spans="1:6" s="716" customFormat="1" ht="14.4">
      <c r="A62" s="813"/>
      <c r="B62" s="721"/>
      <c r="C62" s="715"/>
      <c r="E62" s="1256"/>
      <c r="F62" s="1256"/>
    </row>
    <row r="63" spans="1:6" s="716" customFormat="1" ht="158.4">
      <c r="A63" s="813"/>
      <c r="B63" s="861" t="s">
        <v>1462</v>
      </c>
      <c r="C63" s="715"/>
      <c r="E63" s="1256"/>
      <c r="F63" s="1256"/>
    </row>
    <row r="64" spans="1:6" s="716" customFormat="1" ht="14.4">
      <c r="A64" s="813"/>
      <c r="B64" s="721"/>
      <c r="C64" s="715"/>
      <c r="E64" s="1256"/>
      <c r="F64" s="1256"/>
    </row>
    <row r="65" spans="1:6" s="716" customFormat="1" ht="158.4">
      <c r="A65" s="813" t="s">
        <v>1132</v>
      </c>
      <c r="B65" s="721" t="s">
        <v>1451</v>
      </c>
      <c r="C65" s="715" t="s">
        <v>20</v>
      </c>
      <c r="D65" s="716">
        <v>13</v>
      </c>
      <c r="E65" s="1256">
        <v>0</v>
      </c>
      <c r="F65" s="1256">
        <f>E65*D65</f>
        <v>0</v>
      </c>
    </row>
    <row r="66" spans="1:6" s="716" customFormat="1" ht="14.4">
      <c r="A66" s="813"/>
      <c r="B66" s="721"/>
      <c r="C66" s="715"/>
      <c r="E66" s="1256"/>
      <c r="F66" s="1256"/>
    </row>
    <row r="67" spans="1:6" s="716" customFormat="1" ht="39.6">
      <c r="A67" s="813" t="s">
        <v>1372</v>
      </c>
      <c r="B67" s="721" t="s">
        <v>1373</v>
      </c>
      <c r="C67" s="715" t="s">
        <v>20</v>
      </c>
      <c r="D67" s="716">
        <v>5</v>
      </c>
      <c r="E67" s="1256">
        <v>0</v>
      </c>
      <c r="F67" s="1256">
        <f>E67*D67</f>
        <v>0</v>
      </c>
    </row>
    <row r="68" spans="1:6" s="716" customFormat="1" ht="14.4">
      <c r="A68" s="813"/>
      <c r="B68" s="721"/>
      <c r="C68" s="715"/>
      <c r="E68" s="1256"/>
      <c r="F68" s="1256"/>
    </row>
    <row r="69" spans="1:6" s="716" customFormat="1" ht="14.4">
      <c r="A69" s="813" t="s">
        <v>4</v>
      </c>
      <c r="B69" s="721"/>
      <c r="C69" s="715"/>
      <c r="E69" s="1256"/>
      <c r="F69" s="1256"/>
    </row>
    <row r="70" spans="1:6" s="716" customFormat="1" ht="14.4">
      <c r="A70" s="813" t="s">
        <v>4</v>
      </c>
      <c r="B70" s="721"/>
      <c r="C70" s="715"/>
      <c r="E70" s="1256"/>
      <c r="F70" s="1256"/>
    </row>
    <row r="71" spans="1:6" s="716" customFormat="1" ht="15.6">
      <c r="A71" s="819" t="s">
        <v>1022</v>
      </c>
      <c r="B71" s="830"/>
      <c r="C71" s="715"/>
      <c r="E71" s="1256"/>
      <c r="F71" s="1256"/>
    </row>
    <row r="72" spans="1:6" s="716" customFormat="1" ht="14.4">
      <c r="A72" s="813"/>
      <c r="B72" s="721"/>
      <c r="C72" s="715"/>
      <c r="E72" s="1256"/>
      <c r="F72" s="1256"/>
    </row>
    <row r="73" spans="1:6" s="716" customFormat="1" ht="52.8">
      <c r="A73" s="813" t="s">
        <v>1023</v>
      </c>
      <c r="B73" s="721" t="s">
        <v>1431</v>
      </c>
      <c r="C73" s="715" t="s">
        <v>20</v>
      </c>
      <c r="D73" s="716">
        <v>2</v>
      </c>
      <c r="E73" s="1256">
        <v>0</v>
      </c>
      <c r="F73" s="1256">
        <f>E73*D73</f>
        <v>0</v>
      </c>
    </row>
    <row r="74" spans="1:6" s="716" customFormat="1" ht="14.4">
      <c r="A74" s="813"/>
      <c r="B74" s="721"/>
      <c r="C74" s="715"/>
      <c r="E74" s="1256"/>
      <c r="F74" s="1256"/>
    </row>
    <row r="75" spans="1:6" s="716" customFormat="1" ht="79.2">
      <c r="A75" s="813" t="s">
        <v>187</v>
      </c>
      <c r="B75" s="721" t="s">
        <v>1452</v>
      </c>
      <c r="C75" s="715" t="s">
        <v>13</v>
      </c>
      <c r="D75" s="716">
        <v>38</v>
      </c>
      <c r="E75" s="1256">
        <v>0</v>
      </c>
      <c r="F75" s="1256">
        <f>E75*D75</f>
        <v>0</v>
      </c>
    </row>
    <row r="76" spans="1:6" s="716" customFormat="1" ht="14.4">
      <c r="A76" s="813"/>
      <c r="B76" s="721"/>
      <c r="C76" s="715"/>
      <c r="E76" s="1256"/>
      <c r="F76" s="1256"/>
    </row>
    <row r="77" spans="1:6" s="716" customFormat="1" ht="14.4">
      <c r="A77" s="813"/>
      <c r="B77" s="721"/>
      <c r="C77" s="715"/>
      <c r="E77" s="1256"/>
      <c r="F77" s="1256"/>
    </row>
    <row r="78" spans="1:6" s="716" customFormat="1" ht="14.4">
      <c r="A78" s="813" t="s">
        <v>4</v>
      </c>
      <c r="B78" s="721"/>
      <c r="C78" s="715"/>
      <c r="E78" s="1256"/>
      <c r="F78" s="1256"/>
    </row>
    <row r="79" spans="1:6" s="716" customFormat="1" ht="15.6">
      <c r="A79" s="819" t="s">
        <v>1091</v>
      </c>
      <c r="B79" s="830"/>
      <c r="C79" s="802"/>
      <c r="D79" s="801"/>
      <c r="E79" s="1256"/>
      <c r="F79" s="1256"/>
    </row>
    <row r="80" spans="1:6" s="716" customFormat="1" ht="14.4">
      <c r="A80" s="813"/>
      <c r="B80" s="721"/>
      <c r="C80" s="715"/>
      <c r="E80" s="1256"/>
      <c r="F80" s="1256"/>
    </row>
    <row r="81" spans="1:6" s="716" customFormat="1" ht="26.4">
      <c r="A81" s="813" t="s">
        <v>1380</v>
      </c>
      <c r="B81" s="721" t="s">
        <v>1381</v>
      </c>
      <c r="C81" s="715" t="s">
        <v>127</v>
      </c>
      <c r="D81" s="716">
        <v>14</v>
      </c>
      <c r="E81" s="1256">
        <v>0</v>
      </c>
      <c r="F81" s="1256">
        <f>E81*D81</f>
        <v>0</v>
      </c>
    </row>
    <row r="82" spans="1:6" s="716" customFormat="1" ht="14.4">
      <c r="A82" s="813"/>
      <c r="B82" s="721"/>
      <c r="C82" s="715"/>
      <c r="E82" s="1256"/>
      <c r="F82" s="1256"/>
    </row>
    <row r="83" spans="1:6" s="716" customFormat="1" ht="15" thickBot="1">
      <c r="A83" s="935"/>
      <c r="B83" s="727"/>
      <c r="C83" s="728"/>
      <c r="D83" s="729"/>
      <c r="E83" s="1301"/>
      <c r="F83" s="1301"/>
    </row>
    <row r="84" spans="1:6" s="716" customFormat="1" ht="15.6">
      <c r="A84" s="813"/>
      <c r="B84" s="1296"/>
      <c r="C84" s="715"/>
      <c r="E84" s="1260" t="s">
        <v>1007</v>
      </c>
      <c r="F84" s="1260">
        <f>SUM(F65:F83)</f>
        <v>0</v>
      </c>
    </row>
    <row r="85" spans="1:6" s="716" customFormat="1"/>
    <row r="86" spans="1:6" s="716" customFormat="1"/>
    <row r="87" spans="1:6" s="716" customFormat="1" ht="14.4">
      <c r="A87" s="713"/>
      <c r="B87" s="1296"/>
      <c r="E87" s="1256"/>
      <c r="F87" s="1256"/>
    </row>
    <row r="88" spans="1:6" s="716" customFormat="1" ht="15.6">
      <c r="A88" s="860" t="s">
        <v>1386</v>
      </c>
      <c r="B88" s="1296"/>
      <c r="E88" s="1256"/>
      <c r="F88" s="1256"/>
    </row>
    <row r="89" spans="1:6" s="716" customFormat="1" ht="14.4">
      <c r="A89" s="713"/>
      <c r="B89" s="1296"/>
      <c r="E89" s="1256"/>
      <c r="F89" s="1256"/>
    </row>
    <row r="90" spans="1:6" s="716" customFormat="1" ht="15.6">
      <c r="A90" s="860">
        <v>4</v>
      </c>
      <c r="B90" s="801" t="s">
        <v>1387</v>
      </c>
      <c r="E90" s="1256"/>
      <c r="F90" s="1256"/>
    </row>
    <row r="91" spans="1:6" s="716" customFormat="1" ht="16.2" thickBot="1">
      <c r="A91" s="860"/>
      <c r="B91" s="801"/>
      <c r="E91" s="1256"/>
      <c r="F91" s="1256"/>
    </row>
    <row r="92" spans="1:6" s="716" customFormat="1" ht="13.8" thickBot="1">
      <c r="A92" s="1303" t="s">
        <v>103</v>
      </c>
      <c r="B92" s="1304" t="s">
        <v>989</v>
      </c>
      <c r="C92" s="1305" t="s">
        <v>990</v>
      </c>
      <c r="D92" s="1306" t="s">
        <v>105</v>
      </c>
      <c r="E92" s="1306" t="s">
        <v>92</v>
      </c>
      <c r="F92" s="1306" t="s">
        <v>970</v>
      </c>
    </row>
    <row r="93" spans="1:6" s="716" customFormat="1" ht="14.4">
      <c r="A93" s="1307"/>
      <c r="B93" s="1296"/>
      <c r="E93" s="1256"/>
      <c r="F93" s="1256"/>
    </row>
    <row r="94" spans="1:6" s="716" customFormat="1" ht="92.4">
      <c r="A94" s="713" t="s">
        <v>1453</v>
      </c>
      <c r="B94" s="926" t="s">
        <v>1454</v>
      </c>
      <c r="C94" s="716" t="s">
        <v>13</v>
      </c>
      <c r="D94" s="716">
        <v>55</v>
      </c>
      <c r="E94" s="1256">
        <v>0</v>
      </c>
      <c r="F94" s="1256">
        <f>E94*D94</f>
        <v>0</v>
      </c>
    </row>
    <row r="95" spans="1:6" s="716" customFormat="1" ht="14.4">
      <c r="A95" s="713"/>
      <c r="B95" s="721"/>
      <c r="E95" s="1256"/>
      <c r="F95" s="1256"/>
    </row>
    <row r="96" spans="1:6" s="716" customFormat="1" ht="14.4">
      <c r="A96" s="713" t="s">
        <v>4</v>
      </c>
      <c r="B96" s="721"/>
      <c r="E96" s="1256"/>
      <c r="F96" s="1256"/>
    </row>
    <row r="97" spans="1:6" s="716" customFormat="1" ht="15" thickBot="1">
      <c r="A97" s="726"/>
      <c r="B97" s="727"/>
      <c r="C97" s="729"/>
      <c r="D97" s="729"/>
      <c r="E97" s="1301"/>
      <c r="F97" s="1301"/>
    </row>
    <row r="98" spans="1:6" s="716" customFormat="1" ht="15.6">
      <c r="A98" s="713"/>
      <c r="B98" s="1296"/>
      <c r="E98" s="1302" t="s">
        <v>1007</v>
      </c>
      <c r="F98" s="1302">
        <f>SUM(F94:F97)</f>
        <v>0</v>
      </c>
    </row>
    <row r="99" spans="1:6" s="716" customFormat="1"/>
    <row r="100" spans="1:6" s="716" customFormat="1"/>
    <row r="101" spans="1:6" s="716" customFormat="1" ht="14.4">
      <c r="A101" s="713"/>
      <c r="B101" s="1296"/>
      <c r="E101" s="1256"/>
      <c r="F101" s="1256"/>
    </row>
    <row r="102" spans="1:6" s="716" customFormat="1" ht="15.6">
      <c r="A102" s="860" t="s">
        <v>1394</v>
      </c>
      <c r="B102" s="1296"/>
      <c r="E102" s="1256"/>
      <c r="F102" s="1256"/>
    </row>
    <row r="103" spans="1:6" s="716" customFormat="1" ht="16.2" thickBot="1">
      <c r="A103" s="860"/>
      <c r="B103" s="1296"/>
      <c r="E103" s="1256"/>
      <c r="F103" s="1256"/>
    </row>
    <row r="104" spans="1:6" s="716" customFormat="1" ht="13.8" thickBot="1">
      <c r="A104" s="1303" t="s">
        <v>103</v>
      </c>
      <c r="B104" s="1304" t="s">
        <v>989</v>
      </c>
      <c r="C104" s="1305" t="s">
        <v>990</v>
      </c>
      <c r="D104" s="1306" t="s">
        <v>105</v>
      </c>
      <c r="E104" s="1306" t="s">
        <v>92</v>
      </c>
      <c r="F104" s="1306" t="s">
        <v>970</v>
      </c>
    </row>
    <row r="105" spans="1:6" s="716" customFormat="1" ht="14.4">
      <c r="A105" s="713"/>
      <c r="B105" s="1296"/>
      <c r="E105" s="1256"/>
      <c r="F105" s="1256"/>
    </row>
    <row r="106" spans="1:6" s="716" customFormat="1" ht="14.4">
      <c r="A106" s="713"/>
      <c r="B106" s="721"/>
      <c r="E106" s="1256"/>
      <c r="F106" s="1256"/>
    </row>
    <row r="107" spans="1:6" s="716" customFormat="1" ht="15.6">
      <c r="A107" s="1307"/>
      <c r="B107" s="801" t="s">
        <v>1455</v>
      </c>
      <c r="E107" s="1256"/>
      <c r="F107" s="1256"/>
    </row>
    <row r="108" spans="1:6" s="716" customFormat="1" ht="14.4">
      <c r="A108" s="713"/>
      <c r="B108" s="721"/>
      <c r="E108" s="1256"/>
      <c r="F108" s="1256"/>
    </row>
    <row r="109" spans="1:6" s="716" customFormat="1" ht="15.6">
      <c r="A109" s="1307"/>
      <c r="B109" s="801"/>
      <c r="E109" s="1256"/>
      <c r="F109" s="1256"/>
    </row>
    <row r="110" spans="1:6" s="716" customFormat="1" ht="14.4">
      <c r="A110" s="713"/>
      <c r="B110" s="721"/>
      <c r="E110" s="1256"/>
      <c r="F110" s="1256"/>
    </row>
    <row r="111" spans="1:6" s="716" customFormat="1" ht="79.2">
      <c r="A111" s="713" t="s">
        <v>1456</v>
      </c>
      <c r="B111" s="926" t="s">
        <v>1457</v>
      </c>
      <c r="C111" s="716" t="s">
        <v>13</v>
      </c>
      <c r="D111" s="716">
        <v>38</v>
      </c>
      <c r="E111" s="1256">
        <v>0</v>
      </c>
      <c r="F111" s="1256">
        <f>E111*D111</f>
        <v>0</v>
      </c>
    </row>
    <row r="112" spans="1:6" s="716" customFormat="1" ht="14.4">
      <c r="A112" s="713"/>
      <c r="B112" s="721"/>
      <c r="E112" s="1256"/>
      <c r="F112" s="1256"/>
    </row>
    <row r="113" spans="1:6" s="716" customFormat="1" ht="14.4">
      <c r="A113" s="713"/>
      <c r="B113" s="721"/>
      <c r="E113" s="1256"/>
      <c r="F113" s="1256"/>
    </row>
    <row r="114" spans="1:6" s="716" customFormat="1">
      <c r="A114" s="713"/>
      <c r="B114" s="926"/>
      <c r="E114" s="924"/>
      <c r="F114" s="924"/>
    </row>
    <row r="115" spans="1:6" s="716" customFormat="1">
      <c r="A115" s="713"/>
      <c r="B115" s="721"/>
      <c r="E115" s="924"/>
      <c r="F115" s="924"/>
    </row>
    <row r="116" spans="1:6" s="716" customFormat="1" ht="15.6">
      <c r="A116" s="1307"/>
      <c r="B116" s="801" t="s">
        <v>1420</v>
      </c>
      <c r="E116" s="924"/>
      <c r="F116" s="924"/>
    </row>
    <row r="117" spans="1:6" s="716" customFormat="1">
      <c r="A117" s="713"/>
      <c r="B117" s="721"/>
      <c r="E117" s="924"/>
      <c r="F117" s="924"/>
    </row>
    <row r="118" spans="1:6" ht="39.6">
      <c r="A118" s="407" t="s">
        <v>1444</v>
      </c>
      <c r="B118" s="412" t="s">
        <v>1421</v>
      </c>
      <c r="C118" s="399" t="s">
        <v>44</v>
      </c>
      <c r="D118" s="399">
        <v>3</v>
      </c>
      <c r="E118" s="410">
        <v>60</v>
      </c>
      <c r="F118" s="410">
        <f>E118*D118</f>
        <v>180</v>
      </c>
    </row>
    <row r="119" spans="1:6" s="716" customFormat="1">
      <c r="A119" s="713"/>
      <c r="B119" s="721"/>
      <c r="E119" s="924"/>
      <c r="F119" s="924"/>
    </row>
    <row r="120" spans="1:6" ht="26.4">
      <c r="A120" s="407" t="s">
        <v>1445</v>
      </c>
      <c r="B120" s="404" t="s">
        <v>1422</v>
      </c>
      <c r="C120" s="399" t="s">
        <v>44</v>
      </c>
      <c r="D120" s="399">
        <v>3</v>
      </c>
      <c r="E120" s="410">
        <v>60</v>
      </c>
      <c r="F120" s="410">
        <f>E120*D120</f>
        <v>180</v>
      </c>
    </row>
    <row r="121" spans="1:6" s="716" customFormat="1">
      <c r="A121" s="713"/>
      <c r="B121" s="721"/>
      <c r="E121" s="924"/>
      <c r="F121" s="924"/>
    </row>
    <row r="122" spans="1:6" s="716" customFormat="1" ht="39.6">
      <c r="A122" s="713" t="s">
        <v>1458</v>
      </c>
      <c r="B122" s="721" t="s">
        <v>1447</v>
      </c>
      <c r="C122" s="716" t="s">
        <v>1195</v>
      </c>
      <c r="D122" s="716">
        <v>1</v>
      </c>
      <c r="E122" s="924">
        <v>0</v>
      </c>
      <c r="F122" s="924">
        <f>E122*D122</f>
        <v>0</v>
      </c>
    </row>
    <row r="123" spans="1:6" s="716" customFormat="1">
      <c r="A123" s="713"/>
      <c r="B123" s="721"/>
      <c r="E123" s="924"/>
      <c r="F123" s="924"/>
    </row>
    <row r="124" spans="1:6" s="716" customFormat="1">
      <c r="A124" s="713"/>
      <c r="B124" s="721"/>
      <c r="E124" s="924"/>
      <c r="F124" s="924"/>
    </row>
    <row r="125" spans="1:6" s="716" customFormat="1" ht="15" thickBot="1">
      <c r="A125" s="726"/>
      <c r="B125" s="727"/>
      <c r="C125" s="729"/>
      <c r="D125" s="729"/>
      <c r="E125" s="1301"/>
      <c r="F125" s="1301"/>
    </row>
    <row r="126" spans="1:6" s="716" customFormat="1" ht="15.6">
      <c r="A126" s="713"/>
      <c r="B126" s="721"/>
      <c r="E126" s="1260" t="s">
        <v>1007</v>
      </c>
      <c r="F126" s="1260">
        <f>+F122+F120+F111+F114+F118</f>
        <v>360</v>
      </c>
    </row>
  </sheetData>
  <sheetProtection algorithmName="SHA-512" hashValue="mb421bYqWGQRgn47ot4uPjFyxsee253F//GxVxBWvOrN9MNo3hrCQIpfl9TMMdLRe7MJeVtBMg1LHWU+sIziEA==" saltValue="Adfm1mC2WAYKacO02dZXkw==" spinCount="100000" sheet="1" objects="1" scenarios="1"/>
  <mergeCells count="1">
    <mergeCell ref="B2:F2"/>
  </mergeCells>
  <pageMargins left="1.1417322834645669" right="0.74803149606299213" top="0.98425196850393704" bottom="0.98425196850393704" header="0.51181102362204722" footer="0.51181102362204722"/>
  <pageSetup paperSize="9" scale="97" orientation="portrait" horizontalDpi="360" verticalDpi="360" r:id="rId1"/>
  <headerFooter alignWithMargins="0">
    <oddFooter>&amp;CStran &amp;P</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0FA85A-E6C4-45CB-9C47-26D969F6A305}">
  <sheetPr>
    <tabColor rgb="FF00B050"/>
  </sheetPr>
  <dimension ref="A1:F129"/>
  <sheetViews>
    <sheetView view="pageBreakPreview" zoomScaleNormal="100" zoomScaleSheetLayoutView="100" workbookViewId="0">
      <selection activeCell="E116" sqref="E116"/>
    </sheetView>
  </sheetViews>
  <sheetFormatPr defaultRowHeight="13.2"/>
  <cols>
    <col min="1" max="1" width="8.88671875" style="399"/>
    <col min="2" max="2" width="21" style="399" customWidth="1"/>
    <col min="3" max="3" width="11.44140625" style="399" customWidth="1"/>
    <col min="4" max="4" width="8.88671875" style="399"/>
    <col min="5" max="5" width="11.33203125" style="399" customWidth="1"/>
    <col min="6" max="6" width="17.6640625" style="399" customWidth="1"/>
    <col min="7" max="257" width="8.88671875" style="399"/>
    <col min="258" max="258" width="21" style="399" customWidth="1"/>
    <col min="259" max="259" width="11.44140625" style="399" customWidth="1"/>
    <col min="260" max="260" width="8.88671875" style="399"/>
    <col min="261" max="261" width="11.33203125" style="399" customWidth="1"/>
    <col min="262" max="262" width="17.6640625" style="399" customWidth="1"/>
    <col min="263" max="513" width="8.88671875" style="399"/>
    <col min="514" max="514" width="21" style="399" customWidth="1"/>
    <col min="515" max="515" width="11.44140625" style="399" customWidth="1"/>
    <col min="516" max="516" width="8.88671875" style="399"/>
    <col min="517" max="517" width="11.33203125" style="399" customWidth="1"/>
    <col min="518" max="518" width="17.6640625" style="399" customWidth="1"/>
    <col min="519" max="769" width="8.88671875" style="399"/>
    <col min="770" max="770" width="21" style="399" customWidth="1"/>
    <col min="771" max="771" width="11.44140625" style="399" customWidth="1"/>
    <col min="772" max="772" width="8.88671875" style="399"/>
    <col min="773" max="773" width="11.33203125" style="399" customWidth="1"/>
    <col min="774" max="774" width="17.6640625" style="399" customWidth="1"/>
    <col min="775" max="1025" width="8.88671875" style="399"/>
    <col min="1026" max="1026" width="21" style="399" customWidth="1"/>
    <col min="1027" max="1027" width="11.44140625" style="399" customWidth="1"/>
    <col min="1028" max="1028" width="8.88671875" style="399"/>
    <col min="1029" max="1029" width="11.33203125" style="399" customWidth="1"/>
    <col min="1030" max="1030" width="17.6640625" style="399" customWidth="1"/>
    <col min="1031" max="1281" width="8.88671875" style="399"/>
    <col min="1282" max="1282" width="21" style="399" customWidth="1"/>
    <col min="1283" max="1283" width="11.44140625" style="399" customWidth="1"/>
    <col min="1284" max="1284" width="8.88671875" style="399"/>
    <col min="1285" max="1285" width="11.33203125" style="399" customWidth="1"/>
    <col min="1286" max="1286" width="17.6640625" style="399" customWidth="1"/>
    <col min="1287" max="1537" width="8.88671875" style="399"/>
    <col min="1538" max="1538" width="21" style="399" customWidth="1"/>
    <col min="1539" max="1539" width="11.44140625" style="399" customWidth="1"/>
    <col min="1540" max="1540" width="8.88671875" style="399"/>
    <col min="1541" max="1541" width="11.33203125" style="399" customWidth="1"/>
    <col min="1542" max="1542" width="17.6640625" style="399" customWidth="1"/>
    <col min="1543" max="1793" width="8.88671875" style="399"/>
    <col min="1794" max="1794" width="21" style="399" customWidth="1"/>
    <col min="1795" max="1795" width="11.44140625" style="399" customWidth="1"/>
    <col min="1796" max="1796" width="8.88671875" style="399"/>
    <col min="1797" max="1797" width="11.33203125" style="399" customWidth="1"/>
    <col min="1798" max="1798" width="17.6640625" style="399" customWidth="1"/>
    <col min="1799" max="2049" width="8.88671875" style="399"/>
    <col min="2050" max="2050" width="21" style="399" customWidth="1"/>
    <col min="2051" max="2051" width="11.44140625" style="399" customWidth="1"/>
    <col min="2052" max="2052" width="8.88671875" style="399"/>
    <col min="2053" max="2053" width="11.33203125" style="399" customWidth="1"/>
    <col min="2054" max="2054" width="17.6640625" style="399" customWidth="1"/>
    <col min="2055" max="2305" width="8.88671875" style="399"/>
    <col min="2306" max="2306" width="21" style="399" customWidth="1"/>
    <col min="2307" max="2307" width="11.44140625" style="399" customWidth="1"/>
    <col min="2308" max="2308" width="8.88671875" style="399"/>
    <col min="2309" max="2309" width="11.33203125" style="399" customWidth="1"/>
    <col min="2310" max="2310" width="17.6640625" style="399" customWidth="1"/>
    <col min="2311" max="2561" width="8.88671875" style="399"/>
    <col min="2562" max="2562" width="21" style="399" customWidth="1"/>
    <col min="2563" max="2563" width="11.44140625" style="399" customWidth="1"/>
    <col min="2564" max="2564" width="8.88671875" style="399"/>
    <col min="2565" max="2565" width="11.33203125" style="399" customWidth="1"/>
    <col min="2566" max="2566" width="17.6640625" style="399" customWidth="1"/>
    <col min="2567" max="2817" width="8.88671875" style="399"/>
    <col min="2818" max="2818" width="21" style="399" customWidth="1"/>
    <col min="2819" max="2819" width="11.44140625" style="399" customWidth="1"/>
    <col min="2820" max="2820" width="8.88671875" style="399"/>
    <col min="2821" max="2821" width="11.33203125" style="399" customWidth="1"/>
    <col min="2822" max="2822" width="17.6640625" style="399" customWidth="1"/>
    <col min="2823" max="3073" width="8.88671875" style="399"/>
    <col min="3074" max="3074" width="21" style="399" customWidth="1"/>
    <col min="3075" max="3075" width="11.44140625" style="399" customWidth="1"/>
    <col min="3076" max="3076" width="8.88671875" style="399"/>
    <col min="3077" max="3077" width="11.33203125" style="399" customWidth="1"/>
    <col min="3078" max="3078" width="17.6640625" style="399" customWidth="1"/>
    <col min="3079" max="3329" width="8.88671875" style="399"/>
    <col min="3330" max="3330" width="21" style="399" customWidth="1"/>
    <col min="3331" max="3331" width="11.44140625" style="399" customWidth="1"/>
    <col min="3332" max="3332" width="8.88671875" style="399"/>
    <col min="3333" max="3333" width="11.33203125" style="399" customWidth="1"/>
    <col min="3334" max="3334" width="17.6640625" style="399" customWidth="1"/>
    <col min="3335" max="3585" width="8.88671875" style="399"/>
    <col min="3586" max="3586" width="21" style="399" customWidth="1"/>
    <col min="3587" max="3587" width="11.44140625" style="399" customWidth="1"/>
    <col min="3588" max="3588" width="8.88671875" style="399"/>
    <col min="3589" max="3589" width="11.33203125" style="399" customWidth="1"/>
    <col min="3590" max="3590" width="17.6640625" style="399" customWidth="1"/>
    <col min="3591" max="3841" width="8.88671875" style="399"/>
    <col min="3842" max="3842" width="21" style="399" customWidth="1"/>
    <col min="3843" max="3843" width="11.44140625" style="399" customWidth="1"/>
    <col min="3844" max="3844" width="8.88671875" style="399"/>
    <col min="3845" max="3845" width="11.33203125" style="399" customWidth="1"/>
    <col min="3846" max="3846" width="17.6640625" style="399" customWidth="1"/>
    <col min="3847" max="4097" width="8.88671875" style="399"/>
    <col min="4098" max="4098" width="21" style="399" customWidth="1"/>
    <col min="4099" max="4099" width="11.44140625" style="399" customWidth="1"/>
    <col min="4100" max="4100" width="8.88671875" style="399"/>
    <col min="4101" max="4101" width="11.33203125" style="399" customWidth="1"/>
    <col min="4102" max="4102" width="17.6640625" style="399" customWidth="1"/>
    <col min="4103" max="4353" width="8.88671875" style="399"/>
    <col min="4354" max="4354" width="21" style="399" customWidth="1"/>
    <col min="4355" max="4355" width="11.44140625" style="399" customWidth="1"/>
    <col min="4356" max="4356" width="8.88671875" style="399"/>
    <col min="4357" max="4357" width="11.33203125" style="399" customWidth="1"/>
    <col min="4358" max="4358" width="17.6640625" style="399" customWidth="1"/>
    <col min="4359" max="4609" width="8.88671875" style="399"/>
    <col min="4610" max="4610" width="21" style="399" customWidth="1"/>
    <col min="4611" max="4611" width="11.44140625" style="399" customWidth="1"/>
    <col min="4612" max="4612" width="8.88671875" style="399"/>
    <col min="4613" max="4613" width="11.33203125" style="399" customWidth="1"/>
    <col min="4614" max="4614" width="17.6640625" style="399" customWidth="1"/>
    <col min="4615" max="4865" width="8.88671875" style="399"/>
    <col min="4866" max="4866" width="21" style="399" customWidth="1"/>
    <col min="4867" max="4867" width="11.44140625" style="399" customWidth="1"/>
    <col min="4868" max="4868" width="8.88671875" style="399"/>
    <col min="4869" max="4869" width="11.33203125" style="399" customWidth="1"/>
    <col min="4870" max="4870" width="17.6640625" style="399" customWidth="1"/>
    <col min="4871" max="5121" width="8.88671875" style="399"/>
    <col min="5122" max="5122" width="21" style="399" customWidth="1"/>
    <col min="5123" max="5123" width="11.44140625" style="399" customWidth="1"/>
    <col min="5124" max="5124" width="8.88671875" style="399"/>
    <col min="5125" max="5125" width="11.33203125" style="399" customWidth="1"/>
    <col min="5126" max="5126" width="17.6640625" style="399" customWidth="1"/>
    <col min="5127" max="5377" width="8.88671875" style="399"/>
    <col min="5378" max="5378" width="21" style="399" customWidth="1"/>
    <col min="5379" max="5379" width="11.44140625" style="399" customWidth="1"/>
    <col min="5380" max="5380" width="8.88671875" style="399"/>
    <col min="5381" max="5381" width="11.33203125" style="399" customWidth="1"/>
    <col min="5382" max="5382" width="17.6640625" style="399" customWidth="1"/>
    <col min="5383" max="5633" width="8.88671875" style="399"/>
    <col min="5634" max="5634" width="21" style="399" customWidth="1"/>
    <col min="5635" max="5635" width="11.44140625" style="399" customWidth="1"/>
    <col min="5636" max="5636" width="8.88671875" style="399"/>
    <col min="5637" max="5637" width="11.33203125" style="399" customWidth="1"/>
    <col min="5638" max="5638" width="17.6640625" style="399" customWidth="1"/>
    <col min="5639" max="5889" width="8.88671875" style="399"/>
    <col min="5890" max="5890" width="21" style="399" customWidth="1"/>
    <col min="5891" max="5891" width="11.44140625" style="399" customWidth="1"/>
    <col min="5892" max="5892" width="8.88671875" style="399"/>
    <col min="5893" max="5893" width="11.33203125" style="399" customWidth="1"/>
    <col min="5894" max="5894" width="17.6640625" style="399" customWidth="1"/>
    <col min="5895" max="6145" width="8.88671875" style="399"/>
    <col min="6146" max="6146" width="21" style="399" customWidth="1"/>
    <col min="6147" max="6147" width="11.44140625" style="399" customWidth="1"/>
    <col min="6148" max="6148" width="8.88671875" style="399"/>
    <col min="6149" max="6149" width="11.33203125" style="399" customWidth="1"/>
    <col min="6150" max="6150" width="17.6640625" style="399" customWidth="1"/>
    <col min="6151" max="6401" width="8.88671875" style="399"/>
    <col min="6402" max="6402" width="21" style="399" customWidth="1"/>
    <col min="6403" max="6403" width="11.44140625" style="399" customWidth="1"/>
    <col min="6404" max="6404" width="8.88671875" style="399"/>
    <col min="6405" max="6405" width="11.33203125" style="399" customWidth="1"/>
    <col min="6406" max="6406" width="17.6640625" style="399" customWidth="1"/>
    <col min="6407" max="6657" width="8.88671875" style="399"/>
    <col min="6658" max="6658" width="21" style="399" customWidth="1"/>
    <col min="6659" max="6659" width="11.44140625" style="399" customWidth="1"/>
    <col min="6660" max="6660" width="8.88671875" style="399"/>
    <col min="6661" max="6661" width="11.33203125" style="399" customWidth="1"/>
    <col min="6662" max="6662" width="17.6640625" style="399" customWidth="1"/>
    <col min="6663" max="6913" width="8.88671875" style="399"/>
    <col min="6914" max="6914" width="21" style="399" customWidth="1"/>
    <col min="6915" max="6915" width="11.44140625" style="399" customWidth="1"/>
    <col min="6916" max="6916" width="8.88671875" style="399"/>
    <col min="6917" max="6917" width="11.33203125" style="399" customWidth="1"/>
    <col min="6918" max="6918" width="17.6640625" style="399" customWidth="1"/>
    <col min="6919" max="7169" width="8.88671875" style="399"/>
    <col min="7170" max="7170" width="21" style="399" customWidth="1"/>
    <col min="7171" max="7171" width="11.44140625" style="399" customWidth="1"/>
    <col min="7172" max="7172" width="8.88671875" style="399"/>
    <col min="7173" max="7173" width="11.33203125" style="399" customWidth="1"/>
    <col min="7174" max="7174" width="17.6640625" style="399" customWidth="1"/>
    <col min="7175" max="7425" width="8.88671875" style="399"/>
    <col min="7426" max="7426" width="21" style="399" customWidth="1"/>
    <col min="7427" max="7427" width="11.44140625" style="399" customWidth="1"/>
    <col min="7428" max="7428" width="8.88671875" style="399"/>
    <col min="7429" max="7429" width="11.33203125" style="399" customWidth="1"/>
    <col min="7430" max="7430" width="17.6640625" style="399" customWidth="1"/>
    <col min="7431" max="7681" width="8.88671875" style="399"/>
    <col min="7682" max="7682" width="21" style="399" customWidth="1"/>
    <col min="7683" max="7683" width="11.44140625" style="399" customWidth="1"/>
    <col min="7684" max="7684" width="8.88671875" style="399"/>
    <col min="7685" max="7685" width="11.33203125" style="399" customWidth="1"/>
    <col min="7686" max="7686" width="17.6640625" style="399" customWidth="1"/>
    <col min="7687" max="7937" width="8.88671875" style="399"/>
    <col min="7938" max="7938" width="21" style="399" customWidth="1"/>
    <col min="7939" max="7939" width="11.44140625" style="399" customWidth="1"/>
    <col min="7940" max="7940" width="8.88671875" style="399"/>
    <col min="7941" max="7941" width="11.33203125" style="399" customWidth="1"/>
    <col min="7942" max="7942" width="17.6640625" style="399" customWidth="1"/>
    <col min="7943" max="8193" width="8.88671875" style="399"/>
    <col min="8194" max="8194" width="21" style="399" customWidth="1"/>
    <col min="8195" max="8195" width="11.44140625" style="399" customWidth="1"/>
    <col min="8196" max="8196" width="8.88671875" style="399"/>
    <col min="8197" max="8197" width="11.33203125" style="399" customWidth="1"/>
    <col min="8198" max="8198" width="17.6640625" style="399" customWidth="1"/>
    <col min="8199" max="8449" width="8.88671875" style="399"/>
    <col min="8450" max="8450" width="21" style="399" customWidth="1"/>
    <col min="8451" max="8451" width="11.44140625" style="399" customWidth="1"/>
    <col min="8452" max="8452" width="8.88671875" style="399"/>
    <col min="8453" max="8453" width="11.33203125" style="399" customWidth="1"/>
    <col min="8454" max="8454" width="17.6640625" style="399" customWidth="1"/>
    <col min="8455" max="8705" width="8.88671875" style="399"/>
    <col min="8706" max="8706" width="21" style="399" customWidth="1"/>
    <col min="8707" max="8707" width="11.44140625" style="399" customWidth="1"/>
    <col min="8708" max="8708" width="8.88671875" style="399"/>
    <col min="8709" max="8709" width="11.33203125" style="399" customWidth="1"/>
    <col min="8710" max="8710" width="17.6640625" style="399" customWidth="1"/>
    <col min="8711" max="8961" width="8.88671875" style="399"/>
    <col min="8962" max="8962" width="21" style="399" customWidth="1"/>
    <col min="8963" max="8963" width="11.44140625" style="399" customWidth="1"/>
    <col min="8964" max="8964" width="8.88671875" style="399"/>
    <col min="8965" max="8965" width="11.33203125" style="399" customWidth="1"/>
    <col min="8966" max="8966" width="17.6640625" style="399" customWidth="1"/>
    <col min="8967" max="9217" width="8.88671875" style="399"/>
    <col min="9218" max="9218" width="21" style="399" customWidth="1"/>
    <col min="9219" max="9219" width="11.44140625" style="399" customWidth="1"/>
    <col min="9220" max="9220" width="8.88671875" style="399"/>
    <col min="9221" max="9221" width="11.33203125" style="399" customWidth="1"/>
    <col min="9222" max="9222" width="17.6640625" style="399" customWidth="1"/>
    <col min="9223" max="9473" width="8.88671875" style="399"/>
    <col min="9474" max="9474" width="21" style="399" customWidth="1"/>
    <col min="9475" max="9475" width="11.44140625" style="399" customWidth="1"/>
    <col min="9476" max="9476" width="8.88671875" style="399"/>
    <col min="9477" max="9477" width="11.33203125" style="399" customWidth="1"/>
    <col min="9478" max="9478" width="17.6640625" style="399" customWidth="1"/>
    <col min="9479" max="9729" width="8.88671875" style="399"/>
    <col min="9730" max="9730" width="21" style="399" customWidth="1"/>
    <col min="9731" max="9731" width="11.44140625" style="399" customWidth="1"/>
    <col min="9732" max="9732" width="8.88671875" style="399"/>
    <col min="9733" max="9733" width="11.33203125" style="399" customWidth="1"/>
    <col min="9734" max="9734" width="17.6640625" style="399" customWidth="1"/>
    <col min="9735" max="9985" width="8.88671875" style="399"/>
    <col min="9986" max="9986" width="21" style="399" customWidth="1"/>
    <col min="9987" max="9987" width="11.44140625" style="399" customWidth="1"/>
    <col min="9988" max="9988" width="8.88671875" style="399"/>
    <col min="9989" max="9989" width="11.33203125" style="399" customWidth="1"/>
    <col min="9990" max="9990" width="17.6640625" style="399" customWidth="1"/>
    <col min="9991" max="10241" width="8.88671875" style="399"/>
    <col min="10242" max="10242" width="21" style="399" customWidth="1"/>
    <col min="10243" max="10243" width="11.44140625" style="399" customWidth="1"/>
    <col min="10244" max="10244" width="8.88671875" style="399"/>
    <col min="10245" max="10245" width="11.33203125" style="399" customWidth="1"/>
    <col min="10246" max="10246" width="17.6640625" style="399" customWidth="1"/>
    <col min="10247" max="10497" width="8.88671875" style="399"/>
    <col min="10498" max="10498" width="21" style="399" customWidth="1"/>
    <col min="10499" max="10499" width="11.44140625" style="399" customWidth="1"/>
    <col min="10500" max="10500" width="8.88671875" style="399"/>
    <col min="10501" max="10501" width="11.33203125" style="399" customWidth="1"/>
    <col min="10502" max="10502" width="17.6640625" style="399" customWidth="1"/>
    <col min="10503" max="10753" width="8.88671875" style="399"/>
    <col min="10754" max="10754" width="21" style="399" customWidth="1"/>
    <col min="10755" max="10755" width="11.44140625" style="399" customWidth="1"/>
    <col min="10756" max="10756" width="8.88671875" style="399"/>
    <col min="10757" max="10757" width="11.33203125" style="399" customWidth="1"/>
    <col min="10758" max="10758" width="17.6640625" style="399" customWidth="1"/>
    <col min="10759" max="11009" width="8.88671875" style="399"/>
    <col min="11010" max="11010" width="21" style="399" customWidth="1"/>
    <col min="11011" max="11011" width="11.44140625" style="399" customWidth="1"/>
    <col min="11012" max="11012" width="8.88671875" style="399"/>
    <col min="11013" max="11013" width="11.33203125" style="399" customWidth="1"/>
    <col min="11014" max="11014" width="17.6640625" style="399" customWidth="1"/>
    <col min="11015" max="11265" width="8.88671875" style="399"/>
    <col min="11266" max="11266" width="21" style="399" customWidth="1"/>
    <col min="11267" max="11267" width="11.44140625" style="399" customWidth="1"/>
    <col min="11268" max="11268" width="8.88671875" style="399"/>
    <col min="11269" max="11269" width="11.33203125" style="399" customWidth="1"/>
    <col min="11270" max="11270" width="17.6640625" style="399" customWidth="1"/>
    <col min="11271" max="11521" width="8.88671875" style="399"/>
    <col min="11522" max="11522" width="21" style="399" customWidth="1"/>
    <col min="11523" max="11523" width="11.44140625" style="399" customWidth="1"/>
    <col min="11524" max="11524" width="8.88671875" style="399"/>
    <col min="11525" max="11525" width="11.33203125" style="399" customWidth="1"/>
    <col min="11526" max="11526" width="17.6640625" style="399" customWidth="1"/>
    <col min="11527" max="11777" width="8.88671875" style="399"/>
    <col min="11778" max="11778" width="21" style="399" customWidth="1"/>
    <col min="11779" max="11779" width="11.44140625" style="399" customWidth="1"/>
    <col min="11780" max="11780" width="8.88671875" style="399"/>
    <col min="11781" max="11781" width="11.33203125" style="399" customWidth="1"/>
    <col min="11782" max="11782" width="17.6640625" style="399" customWidth="1"/>
    <col min="11783" max="12033" width="8.88671875" style="399"/>
    <col min="12034" max="12034" width="21" style="399" customWidth="1"/>
    <col min="12035" max="12035" width="11.44140625" style="399" customWidth="1"/>
    <col min="12036" max="12036" width="8.88671875" style="399"/>
    <col min="12037" max="12037" width="11.33203125" style="399" customWidth="1"/>
    <col min="12038" max="12038" width="17.6640625" style="399" customWidth="1"/>
    <col min="12039" max="12289" width="8.88671875" style="399"/>
    <col min="12290" max="12290" width="21" style="399" customWidth="1"/>
    <col min="12291" max="12291" width="11.44140625" style="399" customWidth="1"/>
    <col min="12292" max="12292" width="8.88671875" style="399"/>
    <col min="12293" max="12293" width="11.33203125" style="399" customWidth="1"/>
    <col min="12294" max="12294" width="17.6640625" style="399" customWidth="1"/>
    <col min="12295" max="12545" width="8.88671875" style="399"/>
    <col min="12546" max="12546" width="21" style="399" customWidth="1"/>
    <col min="12547" max="12547" width="11.44140625" style="399" customWidth="1"/>
    <col min="12548" max="12548" width="8.88671875" style="399"/>
    <col min="12549" max="12549" width="11.33203125" style="399" customWidth="1"/>
    <col min="12550" max="12550" width="17.6640625" style="399" customWidth="1"/>
    <col min="12551" max="12801" width="8.88671875" style="399"/>
    <col min="12802" max="12802" width="21" style="399" customWidth="1"/>
    <col min="12803" max="12803" width="11.44140625" style="399" customWidth="1"/>
    <col min="12804" max="12804" width="8.88671875" style="399"/>
    <col min="12805" max="12805" width="11.33203125" style="399" customWidth="1"/>
    <col min="12806" max="12806" width="17.6640625" style="399" customWidth="1"/>
    <col min="12807" max="13057" width="8.88671875" style="399"/>
    <col min="13058" max="13058" width="21" style="399" customWidth="1"/>
    <col min="13059" max="13059" width="11.44140625" style="399" customWidth="1"/>
    <col min="13060" max="13060" width="8.88671875" style="399"/>
    <col min="13061" max="13061" width="11.33203125" style="399" customWidth="1"/>
    <col min="13062" max="13062" width="17.6640625" style="399" customWidth="1"/>
    <col min="13063" max="13313" width="8.88671875" style="399"/>
    <col min="13314" max="13314" width="21" style="399" customWidth="1"/>
    <col min="13315" max="13315" width="11.44140625" style="399" customWidth="1"/>
    <col min="13316" max="13316" width="8.88671875" style="399"/>
    <col min="13317" max="13317" width="11.33203125" style="399" customWidth="1"/>
    <col min="13318" max="13318" width="17.6640625" style="399" customWidth="1"/>
    <col min="13319" max="13569" width="8.88671875" style="399"/>
    <col min="13570" max="13570" width="21" style="399" customWidth="1"/>
    <col min="13571" max="13571" width="11.44140625" style="399" customWidth="1"/>
    <col min="13572" max="13572" width="8.88671875" style="399"/>
    <col min="13573" max="13573" width="11.33203125" style="399" customWidth="1"/>
    <col min="13574" max="13574" width="17.6640625" style="399" customWidth="1"/>
    <col min="13575" max="13825" width="8.88671875" style="399"/>
    <col min="13826" max="13826" width="21" style="399" customWidth="1"/>
    <col min="13827" max="13827" width="11.44140625" style="399" customWidth="1"/>
    <col min="13828" max="13828" width="8.88671875" style="399"/>
    <col min="13829" max="13829" width="11.33203125" style="399" customWidth="1"/>
    <col min="13830" max="13830" width="17.6640625" style="399" customWidth="1"/>
    <col min="13831" max="14081" width="8.88671875" style="399"/>
    <col min="14082" max="14082" width="21" style="399" customWidth="1"/>
    <col min="14083" max="14083" width="11.44140625" style="399" customWidth="1"/>
    <col min="14084" max="14084" width="8.88671875" style="399"/>
    <col min="14085" max="14085" width="11.33203125" style="399" customWidth="1"/>
    <col min="14086" max="14086" width="17.6640625" style="399" customWidth="1"/>
    <col min="14087" max="14337" width="8.88671875" style="399"/>
    <col min="14338" max="14338" width="21" style="399" customWidth="1"/>
    <col min="14339" max="14339" width="11.44140625" style="399" customWidth="1"/>
    <col min="14340" max="14340" width="8.88671875" style="399"/>
    <col min="14341" max="14341" width="11.33203125" style="399" customWidth="1"/>
    <col min="14342" max="14342" width="17.6640625" style="399" customWidth="1"/>
    <col min="14343" max="14593" width="8.88671875" style="399"/>
    <col min="14594" max="14594" width="21" style="399" customWidth="1"/>
    <col min="14595" max="14595" width="11.44140625" style="399" customWidth="1"/>
    <col min="14596" max="14596" width="8.88671875" style="399"/>
    <col min="14597" max="14597" width="11.33203125" style="399" customWidth="1"/>
    <col min="14598" max="14598" width="17.6640625" style="399" customWidth="1"/>
    <col min="14599" max="14849" width="8.88671875" style="399"/>
    <col min="14850" max="14850" width="21" style="399" customWidth="1"/>
    <col min="14851" max="14851" width="11.44140625" style="399" customWidth="1"/>
    <col min="14852" max="14852" width="8.88671875" style="399"/>
    <col min="14853" max="14853" width="11.33203125" style="399" customWidth="1"/>
    <col min="14854" max="14854" width="17.6640625" style="399" customWidth="1"/>
    <col min="14855" max="15105" width="8.88671875" style="399"/>
    <col min="15106" max="15106" width="21" style="399" customWidth="1"/>
    <col min="15107" max="15107" width="11.44140625" style="399" customWidth="1"/>
    <col min="15108" max="15108" width="8.88671875" style="399"/>
    <col min="15109" max="15109" width="11.33203125" style="399" customWidth="1"/>
    <col min="15110" max="15110" width="17.6640625" style="399" customWidth="1"/>
    <col min="15111" max="15361" width="8.88671875" style="399"/>
    <col min="15362" max="15362" width="21" style="399" customWidth="1"/>
    <col min="15363" max="15363" width="11.44140625" style="399" customWidth="1"/>
    <col min="15364" max="15364" width="8.88671875" style="399"/>
    <col min="15365" max="15365" width="11.33203125" style="399" customWidth="1"/>
    <col min="15366" max="15366" width="17.6640625" style="399" customWidth="1"/>
    <col min="15367" max="15617" width="8.88671875" style="399"/>
    <col min="15618" max="15618" width="21" style="399" customWidth="1"/>
    <col min="15619" max="15619" width="11.44140625" style="399" customWidth="1"/>
    <col min="15620" max="15620" width="8.88671875" style="399"/>
    <col min="15621" max="15621" width="11.33203125" style="399" customWidth="1"/>
    <col min="15622" max="15622" width="17.6640625" style="399" customWidth="1"/>
    <col min="15623" max="15873" width="8.88671875" style="399"/>
    <col min="15874" max="15874" width="21" style="399" customWidth="1"/>
    <col min="15875" max="15875" width="11.44140625" style="399" customWidth="1"/>
    <col min="15876" max="15876" width="8.88671875" style="399"/>
    <col min="15877" max="15877" width="11.33203125" style="399" customWidth="1"/>
    <col min="15878" max="15878" width="17.6640625" style="399" customWidth="1"/>
    <col min="15879" max="16129" width="8.88671875" style="399"/>
    <col min="16130" max="16130" width="21" style="399" customWidth="1"/>
    <col min="16131" max="16131" width="11.44140625" style="399" customWidth="1"/>
    <col min="16132" max="16132" width="8.88671875" style="399"/>
    <col min="16133" max="16133" width="11.33203125" style="399" customWidth="1"/>
    <col min="16134" max="16134" width="17.6640625" style="399" customWidth="1"/>
    <col min="16135" max="16384" width="8.88671875" style="399"/>
  </cols>
  <sheetData>
    <row r="1" spans="1:6" s="716" customFormat="1"/>
    <row r="2" spans="1:6" s="716" customFormat="1" ht="76.2" customHeight="1">
      <c r="A2" s="1261" t="s">
        <v>976</v>
      </c>
      <c r="B2" s="1427" t="s">
        <v>1449</v>
      </c>
      <c r="C2" s="1427"/>
      <c r="D2" s="1427"/>
      <c r="E2" s="1427"/>
      <c r="F2" s="1427"/>
    </row>
    <row r="3" spans="1:6" s="716" customFormat="1" ht="18" customHeight="1">
      <c r="A3" s="1261"/>
      <c r="B3" s="1262"/>
      <c r="C3" s="1262"/>
      <c r="D3" s="1262"/>
      <c r="E3" s="1262"/>
      <c r="F3" s="1262"/>
    </row>
    <row r="4" spans="1:6" s="716" customFormat="1" ht="18" customHeight="1">
      <c r="A4" s="1261"/>
      <c r="B4" s="1262" t="s">
        <v>1448</v>
      </c>
      <c r="C4" s="1262"/>
      <c r="D4" s="1262"/>
      <c r="E4" s="1262"/>
      <c r="F4" s="1262"/>
    </row>
    <row r="5" spans="1:6" s="716" customFormat="1">
      <c r="A5" s="882"/>
    </row>
    <row r="6" spans="1:6" s="716" customFormat="1">
      <c r="A6" s="1257"/>
      <c r="B6" s="1263" t="s">
        <v>1349</v>
      </c>
      <c r="C6" s="1264"/>
      <c r="D6" s="1265"/>
      <c r="E6" s="439"/>
      <c r="F6" s="439"/>
    </row>
    <row r="7" spans="1:6" s="716" customFormat="1">
      <c r="A7" s="1257"/>
      <c r="B7" s="1266"/>
      <c r="C7" s="1264"/>
      <c r="D7" s="1265"/>
      <c r="E7" s="439"/>
      <c r="F7" s="439"/>
    </row>
    <row r="8" spans="1:6" s="716" customFormat="1">
      <c r="A8" s="1267" t="s">
        <v>1350</v>
      </c>
      <c r="B8" s="1268" t="s">
        <v>1351</v>
      </c>
      <c r="C8" s="1269"/>
      <c r="D8" s="1270"/>
      <c r="E8" s="440"/>
      <c r="F8" s="440"/>
    </row>
    <row r="9" spans="1:6" s="716" customFormat="1">
      <c r="A9" s="1267"/>
      <c r="B9" s="1268" t="s">
        <v>1352</v>
      </c>
      <c r="C9" s="1269"/>
      <c r="D9" s="1270"/>
      <c r="E9" s="440"/>
      <c r="F9" s="440"/>
    </row>
    <row r="10" spans="1:6" s="716" customFormat="1">
      <c r="A10" s="1267"/>
      <c r="B10" s="1268"/>
      <c r="C10" s="1269"/>
      <c r="D10" s="1270"/>
      <c r="E10" s="440"/>
      <c r="F10" s="440"/>
    </row>
    <row r="11" spans="1:6" s="716" customFormat="1">
      <c r="A11" s="1267" t="s">
        <v>1350</v>
      </c>
      <c r="B11" s="1268" t="s">
        <v>1353</v>
      </c>
      <c r="C11" s="1269"/>
      <c r="D11" s="1270"/>
      <c r="E11" s="440"/>
      <c r="F11" s="440"/>
    </row>
    <row r="12" spans="1:6" s="716" customFormat="1">
      <c r="A12" s="1267"/>
      <c r="B12" s="1268" t="s">
        <v>1354</v>
      </c>
      <c r="C12" s="1269"/>
      <c r="D12" s="1270"/>
      <c r="E12" s="440"/>
      <c r="F12" s="440"/>
    </row>
    <row r="13" spans="1:6" s="716" customFormat="1">
      <c r="A13" s="1267"/>
      <c r="B13" s="1268" t="s">
        <v>1355</v>
      </c>
      <c r="C13" s="1269"/>
      <c r="D13" s="1270"/>
      <c r="E13" s="440"/>
      <c r="F13" s="440"/>
    </row>
    <row r="14" spans="1:6" s="716" customFormat="1">
      <c r="A14" s="1267" t="s">
        <v>4</v>
      </c>
      <c r="B14" s="1268"/>
      <c r="C14" s="1269"/>
      <c r="D14" s="1270"/>
      <c r="E14" s="440"/>
      <c r="F14" s="440"/>
    </row>
    <row r="15" spans="1:6" s="716" customFormat="1">
      <c r="A15" s="1267" t="s">
        <v>1350</v>
      </c>
      <c r="B15" s="1268" t="s">
        <v>1356</v>
      </c>
      <c r="C15" s="1269"/>
      <c r="D15" s="1270"/>
      <c r="E15" s="440"/>
      <c r="F15" s="440"/>
    </row>
    <row r="16" spans="1:6" s="716" customFormat="1">
      <c r="A16" s="1267"/>
      <c r="B16" s="1268" t="s">
        <v>1357</v>
      </c>
      <c r="C16" s="1269"/>
      <c r="D16" s="1270"/>
      <c r="E16" s="440"/>
      <c r="F16" s="440"/>
    </row>
    <row r="17" spans="1:6" s="716" customFormat="1">
      <c r="A17" s="1267"/>
      <c r="B17" s="1268"/>
      <c r="C17" s="1269"/>
      <c r="D17" s="1270"/>
      <c r="E17" s="440"/>
      <c r="F17" s="440"/>
    </row>
    <row r="18" spans="1:6" s="716" customFormat="1">
      <c r="A18" s="1267" t="s">
        <v>1350</v>
      </c>
      <c r="B18" s="1268" t="s">
        <v>1358</v>
      </c>
      <c r="C18" s="1269"/>
      <c r="D18" s="1270"/>
      <c r="E18" s="440"/>
      <c r="F18" s="440"/>
    </row>
    <row r="19" spans="1:6" s="716" customFormat="1">
      <c r="A19" s="1267"/>
      <c r="B19" s="1268" t="s">
        <v>1359</v>
      </c>
      <c r="C19" s="1269"/>
      <c r="D19" s="1270"/>
      <c r="E19" s="440"/>
      <c r="F19" s="440"/>
    </row>
    <row r="20" spans="1:6" s="716" customFormat="1">
      <c r="A20" s="1267"/>
      <c r="B20" s="1268" t="s">
        <v>1360</v>
      </c>
      <c r="C20" s="1269"/>
      <c r="D20" s="1270"/>
      <c r="E20" s="440"/>
      <c r="F20" s="440"/>
    </row>
    <row r="21" spans="1:6" s="716" customFormat="1">
      <c r="C21" s="974" t="s">
        <v>1361</v>
      </c>
      <c r="D21" s="974"/>
    </row>
    <row r="22" spans="1:6" s="716" customFormat="1"/>
    <row r="23" spans="1:6" s="716" customFormat="1"/>
    <row r="24" spans="1:6" s="716" customFormat="1" ht="14.4">
      <c r="B24" s="716" t="s">
        <v>102</v>
      </c>
      <c r="F24" s="1256">
        <f>F55</f>
        <v>0</v>
      </c>
    </row>
    <row r="25" spans="1:6" s="716" customFormat="1"/>
    <row r="26" spans="1:6" s="716" customFormat="1" ht="14.4">
      <c r="B26" s="716" t="s">
        <v>983</v>
      </c>
      <c r="F26" s="1256">
        <f>F84</f>
        <v>0</v>
      </c>
    </row>
    <row r="27" spans="1:6" s="716" customFormat="1" ht="14.4">
      <c r="F27" s="1256"/>
    </row>
    <row r="28" spans="1:6" s="716" customFormat="1" ht="14.4">
      <c r="B28" s="716" t="s">
        <v>1459</v>
      </c>
      <c r="F28" s="1256">
        <f>F98</f>
        <v>0</v>
      </c>
    </row>
    <row r="29" spans="1:6" s="716" customFormat="1" ht="14.4">
      <c r="F29" s="1256"/>
    </row>
    <row r="30" spans="1:6" s="716" customFormat="1" ht="14.4">
      <c r="B30" s="1271" t="s">
        <v>331</v>
      </c>
      <c r="C30" s="1271"/>
      <c r="D30" s="1271"/>
      <c r="E30" s="1271"/>
      <c r="F30" s="1272">
        <f>F128</f>
        <v>360</v>
      </c>
    </row>
    <row r="31" spans="1:6" s="716" customFormat="1" ht="14.4">
      <c r="F31" s="1273"/>
    </row>
    <row r="32" spans="1:6" s="716" customFormat="1" ht="14.4">
      <c r="F32" s="1273"/>
    </row>
    <row r="33" spans="1:6" s="716" customFormat="1" ht="14.4">
      <c r="F33" s="1273"/>
    </row>
    <row r="34" spans="1:6" s="716" customFormat="1" ht="14.4">
      <c r="F34" s="1273"/>
    </row>
    <row r="35" spans="1:6" s="716" customFormat="1">
      <c r="C35" s="974" t="s">
        <v>970</v>
      </c>
      <c r="D35" s="974"/>
      <c r="E35" s="974"/>
      <c r="F35" s="1274">
        <f>SUM(F20:F30)</f>
        <v>360</v>
      </c>
    </row>
    <row r="36" spans="1:6" s="716" customFormat="1" ht="14.4">
      <c r="F36" s="1256"/>
    </row>
    <row r="37" spans="1:6" s="716" customFormat="1">
      <c r="C37" s="1275" t="s">
        <v>91</v>
      </c>
      <c r="D37" s="1271"/>
      <c r="E37" s="1271"/>
      <c r="F37" s="1276">
        <f>0.22*F35</f>
        <v>79.2</v>
      </c>
    </row>
    <row r="38" spans="1:6" s="716" customFormat="1">
      <c r="F38" s="1274"/>
    </row>
    <row r="39" spans="1:6" s="716" customFormat="1">
      <c r="C39" s="974" t="s">
        <v>974</v>
      </c>
      <c r="F39" s="1274">
        <f>F35+F37</f>
        <v>439.2</v>
      </c>
    </row>
    <row r="40" spans="1:6" s="716" customFormat="1"/>
    <row r="41" spans="1:6" s="716" customFormat="1"/>
    <row r="42" spans="1:6" s="716" customFormat="1" ht="14.4">
      <c r="B42" s="747"/>
      <c r="E42" s="984"/>
      <c r="F42" s="1273"/>
    </row>
    <row r="43" spans="1:6" s="716" customFormat="1" ht="15.6">
      <c r="A43" s="801" t="s">
        <v>988</v>
      </c>
      <c r="B43" s="747"/>
      <c r="E43" s="1317"/>
      <c r="F43" s="1273"/>
    </row>
    <row r="44" spans="1:6" s="716" customFormat="1" ht="14.4">
      <c r="B44" s="747"/>
      <c r="E44" s="984"/>
      <c r="F44" s="1273"/>
    </row>
    <row r="45" spans="1:6" s="716" customFormat="1" ht="14.4">
      <c r="A45" s="1278"/>
      <c r="B45" s="1279"/>
      <c r="E45" s="984"/>
      <c r="F45" s="1273"/>
    </row>
    <row r="46" spans="1:6" s="716" customFormat="1" ht="14.4">
      <c r="B46" s="747"/>
      <c r="E46" s="984"/>
      <c r="F46" s="1273"/>
    </row>
    <row r="47" spans="1:6" s="716" customFormat="1">
      <c r="A47" s="1197" t="s">
        <v>103</v>
      </c>
      <c r="B47" s="1197" t="s">
        <v>989</v>
      </c>
      <c r="C47" s="1197" t="s">
        <v>990</v>
      </c>
      <c r="D47" s="1197" t="s">
        <v>105</v>
      </c>
      <c r="E47" s="1318" t="s">
        <v>92</v>
      </c>
      <c r="F47" s="1281" t="s">
        <v>970</v>
      </c>
    </row>
    <row r="48" spans="1:6" s="716" customFormat="1">
      <c r="A48" s="1282"/>
      <c r="B48" s="1283"/>
      <c r="C48" s="1284"/>
      <c r="D48" s="1284"/>
      <c r="E48" s="1319"/>
      <c r="F48" s="1286"/>
    </row>
    <row r="49" spans="1:6" s="716" customFormat="1" ht="70.2" customHeight="1">
      <c r="A49" s="805" t="s">
        <v>111</v>
      </c>
      <c r="B49" s="806" t="s">
        <v>1364</v>
      </c>
      <c r="C49" s="807" t="s">
        <v>13</v>
      </c>
      <c r="D49" s="807">
        <v>109</v>
      </c>
      <c r="E49" s="924">
        <v>0</v>
      </c>
      <c r="F49" s="924">
        <f>E49*D49</f>
        <v>0</v>
      </c>
    </row>
    <row r="50" spans="1:6" s="716" customFormat="1">
      <c r="A50" s="805"/>
      <c r="B50" s="806"/>
      <c r="C50" s="807"/>
      <c r="D50" s="807"/>
      <c r="E50" s="924"/>
      <c r="F50" s="924"/>
    </row>
    <row r="51" spans="1:6" s="716" customFormat="1" ht="109.2" customHeight="1">
      <c r="A51" s="805" t="s">
        <v>1365</v>
      </c>
      <c r="B51" s="806" t="s">
        <v>1450</v>
      </c>
      <c r="C51" s="807" t="s">
        <v>13</v>
      </c>
      <c r="D51" s="807">
        <v>109</v>
      </c>
      <c r="E51" s="924">
        <v>0</v>
      </c>
      <c r="F51" s="924">
        <f>E51*D51</f>
        <v>0</v>
      </c>
    </row>
    <row r="52" spans="1:6" s="716" customFormat="1">
      <c r="A52" s="805"/>
      <c r="B52" s="806"/>
      <c r="C52" s="807"/>
      <c r="D52" s="807"/>
      <c r="E52" s="924"/>
      <c r="F52" s="924"/>
    </row>
    <row r="53" spans="1:6" s="716" customFormat="1">
      <c r="A53" s="805"/>
      <c r="B53" s="806"/>
      <c r="C53" s="807"/>
      <c r="D53" s="807"/>
      <c r="E53" s="984"/>
      <c r="F53" s="924"/>
    </row>
    <row r="54" spans="1:6" s="716" customFormat="1" ht="13.8" thickBot="1">
      <c r="A54" s="805"/>
      <c r="B54" s="806"/>
      <c r="C54" s="807"/>
      <c r="D54" s="807"/>
      <c r="E54" s="924"/>
      <c r="F54" s="924"/>
    </row>
    <row r="55" spans="1:6" s="716" customFormat="1" ht="16.2" thickBot="1">
      <c r="B55" s="747"/>
      <c r="E55" s="1320" t="s">
        <v>1007</v>
      </c>
      <c r="F55" s="928">
        <f>SUM(F49:F53)</f>
        <v>0</v>
      </c>
    </row>
    <row r="56" spans="1:6" s="716" customFormat="1"/>
    <row r="57" spans="1:6" s="716" customFormat="1"/>
    <row r="58" spans="1:6" s="716" customFormat="1" ht="14.4">
      <c r="A58" s="813"/>
      <c r="B58" s="1296"/>
      <c r="C58" s="715"/>
      <c r="E58" s="1256"/>
      <c r="F58" s="1256"/>
    </row>
    <row r="59" spans="1:6" s="716" customFormat="1" ht="15.6">
      <c r="A59" s="819" t="s">
        <v>1008</v>
      </c>
      <c r="B59" s="1296"/>
      <c r="C59" s="715"/>
      <c r="E59" s="1256"/>
      <c r="F59" s="1256"/>
    </row>
    <row r="60" spans="1:6" s="716" customFormat="1" ht="14.4">
      <c r="A60" s="813"/>
      <c r="B60" s="1296"/>
      <c r="C60" s="715"/>
      <c r="E60" s="1256"/>
      <c r="F60" s="1256"/>
    </row>
    <row r="61" spans="1:6" s="716" customFormat="1">
      <c r="A61" s="1297" t="s">
        <v>103</v>
      </c>
      <c r="B61" s="1298" t="s">
        <v>989</v>
      </c>
      <c r="C61" s="1299" t="s">
        <v>990</v>
      </c>
      <c r="D61" s="1299" t="s">
        <v>105</v>
      </c>
      <c r="E61" s="1299" t="s">
        <v>92</v>
      </c>
      <c r="F61" s="1299" t="s">
        <v>970</v>
      </c>
    </row>
    <row r="62" spans="1:6" s="716" customFormat="1" ht="14.4">
      <c r="A62" s="813"/>
      <c r="B62" s="721"/>
      <c r="C62" s="715"/>
      <c r="E62" s="1256"/>
      <c r="F62" s="1256"/>
    </row>
    <row r="63" spans="1:6" s="716" customFormat="1" ht="158.4">
      <c r="A63" s="813"/>
      <c r="B63" s="861" t="s">
        <v>1462</v>
      </c>
      <c r="C63" s="715"/>
      <c r="E63" s="1256"/>
      <c r="F63" s="1256"/>
    </row>
    <row r="64" spans="1:6" s="716" customFormat="1" ht="14.4">
      <c r="A64" s="813"/>
      <c r="B64" s="721"/>
      <c r="C64" s="715"/>
      <c r="E64" s="1256"/>
      <c r="F64" s="1256"/>
    </row>
    <row r="65" spans="1:6" s="716" customFormat="1" ht="158.4">
      <c r="A65" s="813" t="s">
        <v>1132</v>
      </c>
      <c r="B65" s="721" t="s">
        <v>1451</v>
      </c>
      <c r="C65" s="715" t="s">
        <v>20</v>
      </c>
      <c r="D65" s="716">
        <v>35</v>
      </c>
      <c r="E65" s="1256">
        <v>0</v>
      </c>
      <c r="F65" s="1256">
        <f>E65*D65</f>
        <v>0</v>
      </c>
    </row>
    <row r="66" spans="1:6" s="716" customFormat="1" ht="14.4">
      <c r="A66" s="813"/>
      <c r="B66" s="721"/>
      <c r="C66" s="715"/>
      <c r="E66" s="1256"/>
      <c r="F66" s="1256"/>
    </row>
    <row r="67" spans="1:6" s="716" customFormat="1" ht="39.6">
      <c r="A67" s="813" t="s">
        <v>1372</v>
      </c>
      <c r="B67" s="721" t="s">
        <v>1373</v>
      </c>
      <c r="C67" s="715" t="s">
        <v>20</v>
      </c>
      <c r="D67" s="716">
        <v>22</v>
      </c>
      <c r="E67" s="1256">
        <v>0</v>
      </c>
      <c r="F67" s="1256">
        <f>E67*D67</f>
        <v>0</v>
      </c>
    </row>
    <row r="68" spans="1:6" s="716" customFormat="1" ht="14.4">
      <c r="A68" s="813"/>
      <c r="B68" s="721"/>
      <c r="C68" s="715"/>
      <c r="E68" s="1256"/>
      <c r="F68" s="1256"/>
    </row>
    <row r="69" spans="1:6" s="716" customFormat="1" ht="14.4">
      <c r="A69" s="813" t="s">
        <v>4</v>
      </c>
      <c r="B69" s="721"/>
      <c r="C69" s="715"/>
      <c r="E69" s="1256"/>
      <c r="F69" s="1256"/>
    </row>
    <row r="70" spans="1:6" s="716" customFormat="1" ht="14.4">
      <c r="A70" s="813" t="s">
        <v>4</v>
      </c>
      <c r="B70" s="721"/>
      <c r="C70" s="715"/>
      <c r="E70" s="1256"/>
      <c r="F70" s="1256"/>
    </row>
    <row r="71" spans="1:6" s="716" customFormat="1" ht="15.6">
      <c r="A71" s="819" t="s">
        <v>1022</v>
      </c>
      <c r="B71" s="830"/>
      <c r="C71" s="715"/>
      <c r="E71" s="1256"/>
      <c r="F71" s="1256"/>
    </row>
    <row r="72" spans="1:6" s="716" customFormat="1" ht="14.4">
      <c r="A72" s="813"/>
      <c r="B72" s="721"/>
      <c r="C72" s="715"/>
      <c r="E72" s="1256"/>
      <c r="F72" s="1256"/>
    </row>
    <row r="73" spans="1:6" s="716" customFormat="1" ht="52.8">
      <c r="A73" s="813" t="s">
        <v>1023</v>
      </c>
      <c r="B73" s="721" t="s">
        <v>1431</v>
      </c>
      <c r="C73" s="715" t="s">
        <v>20</v>
      </c>
      <c r="D73" s="716">
        <v>4</v>
      </c>
      <c r="E73" s="1256">
        <v>0</v>
      </c>
      <c r="F73" s="1256">
        <f>E73*D73</f>
        <v>0</v>
      </c>
    </row>
    <row r="74" spans="1:6" s="716" customFormat="1" ht="14.4">
      <c r="A74" s="813"/>
      <c r="B74" s="721"/>
      <c r="C74" s="715"/>
      <c r="E74" s="1256"/>
      <c r="F74" s="1256"/>
    </row>
    <row r="75" spans="1:6" s="716" customFormat="1" ht="79.2">
      <c r="A75" s="813" t="s">
        <v>187</v>
      </c>
      <c r="B75" s="721" t="s">
        <v>1452</v>
      </c>
      <c r="C75" s="715" t="s">
        <v>13</v>
      </c>
      <c r="D75" s="716">
        <v>109</v>
      </c>
      <c r="E75" s="1256">
        <v>0</v>
      </c>
      <c r="F75" s="1256">
        <f>E75*D75</f>
        <v>0</v>
      </c>
    </row>
    <row r="76" spans="1:6" s="716" customFormat="1" ht="14.4">
      <c r="A76" s="813"/>
      <c r="B76" s="721"/>
      <c r="C76" s="715"/>
      <c r="E76" s="1256"/>
      <c r="F76" s="1256"/>
    </row>
    <row r="77" spans="1:6" s="716" customFormat="1" ht="14.4">
      <c r="A77" s="813"/>
      <c r="B77" s="721"/>
      <c r="C77" s="715"/>
      <c r="E77" s="1256"/>
      <c r="F77" s="1256"/>
    </row>
    <row r="78" spans="1:6" s="716" customFormat="1" ht="14.4">
      <c r="A78" s="813" t="s">
        <v>4</v>
      </c>
      <c r="B78" s="721"/>
      <c r="C78" s="715"/>
      <c r="E78" s="1256"/>
      <c r="F78" s="1256"/>
    </row>
    <row r="79" spans="1:6" s="716" customFormat="1" ht="15.6">
      <c r="A79" s="819" t="s">
        <v>1091</v>
      </c>
      <c r="B79" s="830"/>
      <c r="C79" s="802"/>
      <c r="D79" s="801"/>
      <c r="E79" s="1256"/>
      <c r="F79" s="1256"/>
    </row>
    <row r="80" spans="1:6" s="716" customFormat="1" ht="14.4">
      <c r="A80" s="813"/>
      <c r="B80" s="721"/>
      <c r="C80" s="715"/>
      <c r="E80" s="1256"/>
      <c r="F80" s="1256"/>
    </row>
    <row r="81" spans="1:6" s="716" customFormat="1" ht="26.4">
      <c r="A81" s="813" t="s">
        <v>1380</v>
      </c>
      <c r="B81" s="721" t="s">
        <v>1381</v>
      </c>
      <c r="C81" s="715" t="s">
        <v>127</v>
      </c>
      <c r="D81" s="716">
        <v>26</v>
      </c>
      <c r="E81" s="1256">
        <v>0</v>
      </c>
      <c r="F81" s="1256">
        <f>E81*D81</f>
        <v>0</v>
      </c>
    </row>
    <row r="82" spans="1:6" s="716" customFormat="1" ht="14.4">
      <c r="A82" s="813"/>
      <c r="B82" s="721"/>
      <c r="C82" s="715"/>
      <c r="E82" s="1256"/>
      <c r="F82" s="1256"/>
    </row>
    <row r="83" spans="1:6" s="716" customFormat="1" ht="15" thickBot="1">
      <c r="A83" s="935"/>
      <c r="B83" s="727"/>
      <c r="C83" s="728"/>
      <c r="D83" s="729"/>
      <c r="E83" s="1301"/>
      <c r="F83" s="1301"/>
    </row>
    <row r="84" spans="1:6" s="716" customFormat="1" ht="15.6">
      <c r="A84" s="813"/>
      <c r="B84" s="1296"/>
      <c r="C84" s="715"/>
      <c r="E84" s="1260" t="s">
        <v>1007</v>
      </c>
      <c r="F84" s="1260">
        <f>SUM(F65:F83)</f>
        <v>0</v>
      </c>
    </row>
    <row r="85" spans="1:6" s="716" customFormat="1"/>
    <row r="86" spans="1:6" s="716" customFormat="1"/>
    <row r="87" spans="1:6" s="716" customFormat="1" ht="14.4">
      <c r="A87" s="713"/>
      <c r="B87" s="1296"/>
      <c r="E87" s="1256"/>
      <c r="F87" s="1256"/>
    </row>
    <row r="88" spans="1:6" s="716" customFormat="1" ht="15.6">
      <c r="A88" s="860" t="s">
        <v>1386</v>
      </c>
      <c r="B88" s="1296"/>
      <c r="E88" s="1256"/>
      <c r="F88" s="1256"/>
    </row>
    <row r="89" spans="1:6" s="716" customFormat="1" ht="14.4">
      <c r="A89" s="713"/>
      <c r="B89" s="1296"/>
      <c r="E89" s="1256"/>
      <c r="F89" s="1256"/>
    </row>
    <row r="90" spans="1:6" s="716" customFormat="1" ht="15.6">
      <c r="A90" s="860">
        <v>4</v>
      </c>
      <c r="B90" s="801" t="s">
        <v>1387</v>
      </c>
      <c r="E90" s="1256"/>
      <c r="F90" s="1256"/>
    </row>
    <row r="91" spans="1:6" s="716" customFormat="1" ht="16.2" thickBot="1">
      <c r="A91" s="860"/>
      <c r="B91" s="801"/>
      <c r="E91" s="1256"/>
      <c r="F91" s="1256"/>
    </row>
    <row r="92" spans="1:6" s="716" customFormat="1" ht="13.8" thickBot="1">
      <c r="A92" s="1303" t="s">
        <v>103</v>
      </c>
      <c r="B92" s="1304" t="s">
        <v>989</v>
      </c>
      <c r="C92" s="1305" t="s">
        <v>990</v>
      </c>
      <c r="D92" s="1306" t="s">
        <v>105</v>
      </c>
      <c r="E92" s="1306" t="s">
        <v>92</v>
      </c>
      <c r="F92" s="1306" t="s">
        <v>970</v>
      </c>
    </row>
    <row r="93" spans="1:6" s="716" customFormat="1" ht="14.4">
      <c r="A93" s="1307"/>
      <c r="B93" s="1296"/>
      <c r="E93" s="1256"/>
      <c r="F93" s="1256"/>
    </row>
    <row r="94" spans="1:6" s="716" customFormat="1" ht="92.4">
      <c r="A94" s="713" t="s">
        <v>1453</v>
      </c>
      <c r="B94" s="926" t="s">
        <v>1454</v>
      </c>
      <c r="C94" s="716" t="s">
        <v>13</v>
      </c>
      <c r="D94" s="716">
        <v>112</v>
      </c>
      <c r="E94" s="1256">
        <v>0</v>
      </c>
      <c r="F94" s="1256">
        <f>E94*D94</f>
        <v>0</v>
      </c>
    </row>
    <row r="95" spans="1:6" s="716" customFormat="1" ht="14.4">
      <c r="A95" s="713"/>
      <c r="B95" s="721"/>
      <c r="E95" s="1256"/>
      <c r="F95" s="1256"/>
    </row>
    <row r="96" spans="1:6" s="716" customFormat="1" ht="14.4">
      <c r="A96" s="713" t="s">
        <v>4</v>
      </c>
      <c r="B96" s="721"/>
      <c r="E96" s="1256"/>
      <c r="F96" s="1256"/>
    </row>
    <row r="97" spans="1:6" s="716" customFormat="1" ht="15" thickBot="1">
      <c r="A97" s="726"/>
      <c r="B97" s="727"/>
      <c r="C97" s="729"/>
      <c r="D97" s="729"/>
      <c r="E97" s="1301"/>
      <c r="F97" s="1301"/>
    </row>
    <row r="98" spans="1:6" s="716" customFormat="1" ht="15.6">
      <c r="A98" s="713"/>
      <c r="B98" s="1296"/>
      <c r="E98" s="1260" t="s">
        <v>1007</v>
      </c>
      <c r="F98" s="1260">
        <f>SUM(F94:F97)</f>
        <v>0</v>
      </c>
    </row>
    <row r="99" spans="1:6" s="716" customFormat="1"/>
    <row r="100" spans="1:6" s="716" customFormat="1"/>
    <row r="101" spans="1:6" s="716" customFormat="1"/>
    <row r="102" spans="1:6" s="716" customFormat="1"/>
    <row r="103" spans="1:6" s="716" customFormat="1" ht="14.4">
      <c r="A103" s="713"/>
      <c r="B103" s="1296"/>
      <c r="E103" s="1256"/>
      <c r="F103" s="1256"/>
    </row>
    <row r="104" spans="1:6" s="716" customFormat="1" ht="15.6">
      <c r="A104" s="860" t="s">
        <v>1394</v>
      </c>
      <c r="B104" s="1296"/>
      <c r="E104" s="1256"/>
      <c r="F104" s="1256"/>
    </row>
    <row r="105" spans="1:6" s="716" customFormat="1" ht="16.2" thickBot="1">
      <c r="A105" s="860"/>
      <c r="B105" s="1296"/>
      <c r="E105" s="1256"/>
      <c r="F105" s="1256"/>
    </row>
    <row r="106" spans="1:6" s="716" customFormat="1" ht="13.8" thickBot="1">
      <c r="A106" s="1303" t="s">
        <v>103</v>
      </c>
      <c r="B106" s="1304" t="s">
        <v>989</v>
      </c>
      <c r="C106" s="1305" t="s">
        <v>990</v>
      </c>
      <c r="D106" s="1306" t="s">
        <v>105</v>
      </c>
      <c r="E106" s="1306" t="s">
        <v>92</v>
      </c>
      <c r="F106" s="1306" t="s">
        <v>970</v>
      </c>
    </row>
    <row r="107" spans="1:6" s="716" customFormat="1" ht="14.4">
      <c r="A107" s="713"/>
      <c r="B107" s="1296"/>
      <c r="E107" s="1256"/>
      <c r="F107" s="1256"/>
    </row>
    <row r="108" spans="1:6" s="716" customFormat="1" ht="14.4">
      <c r="A108" s="713"/>
      <c r="B108" s="721"/>
      <c r="E108" s="1256"/>
      <c r="F108" s="1256"/>
    </row>
    <row r="109" spans="1:6" s="716" customFormat="1" ht="15.6">
      <c r="A109" s="1307"/>
      <c r="B109" s="801" t="s">
        <v>1455</v>
      </c>
      <c r="E109" s="1256"/>
      <c r="F109" s="1256"/>
    </row>
    <row r="110" spans="1:6" s="716" customFormat="1" ht="14.4">
      <c r="A110" s="713"/>
      <c r="B110" s="721"/>
      <c r="E110" s="1256"/>
      <c r="F110" s="1256"/>
    </row>
    <row r="111" spans="1:6" s="716" customFormat="1" ht="15.6">
      <c r="A111" s="1307"/>
      <c r="B111" s="801"/>
      <c r="E111" s="1256"/>
      <c r="F111" s="1256"/>
    </row>
    <row r="112" spans="1:6" s="716" customFormat="1" ht="14.4">
      <c r="A112" s="713"/>
      <c r="B112" s="721"/>
      <c r="E112" s="1256"/>
      <c r="F112" s="1256"/>
    </row>
    <row r="113" spans="1:6" s="716" customFormat="1" ht="79.2">
      <c r="A113" s="713" t="s">
        <v>1456</v>
      </c>
      <c r="B113" s="926" t="s">
        <v>1457</v>
      </c>
      <c r="C113" s="716" t="s">
        <v>13</v>
      </c>
      <c r="D113" s="716">
        <v>112</v>
      </c>
      <c r="E113" s="1256">
        <v>0</v>
      </c>
      <c r="F113" s="1256">
        <f>E113*D113</f>
        <v>0</v>
      </c>
    </row>
    <row r="114" spans="1:6" s="716" customFormat="1" ht="14.4">
      <c r="A114" s="713"/>
      <c r="B114" s="721"/>
      <c r="E114" s="1256"/>
      <c r="F114" s="1256"/>
    </row>
    <row r="115" spans="1:6" s="716" customFormat="1" ht="14.4">
      <c r="A115" s="713"/>
      <c r="B115" s="721"/>
      <c r="E115" s="1256"/>
      <c r="F115" s="1256"/>
    </row>
    <row r="116" spans="1:6" s="716" customFormat="1">
      <c r="A116" s="713"/>
      <c r="B116" s="926"/>
      <c r="E116" s="924"/>
      <c r="F116" s="924"/>
    </row>
    <row r="117" spans="1:6" s="716" customFormat="1">
      <c r="A117" s="713"/>
      <c r="B117" s="721"/>
      <c r="E117" s="924"/>
      <c r="F117" s="924"/>
    </row>
    <row r="118" spans="1:6" s="716" customFormat="1" ht="15.6">
      <c r="A118" s="1307"/>
      <c r="B118" s="801" t="s">
        <v>1420</v>
      </c>
      <c r="E118" s="924"/>
      <c r="F118" s="924"/>
    </row>
    <row r="119" spans="1:6" s="716" customFormat="1">
      <c r="A119" s="713"/>
      <c r="B119" s="721"/>
      <c r="E119" s="924"/>
      <c r="F119" s="924"/>
    </row>
    <row r="120" spans="1:6" ht="31.2" customHeight="1">
      <c r="A120" s="407" t="s">
        <v>1444</v>
      </c>
      <c r="B120" s="412" t="s">
        <v>1421</v>
      </c>
      <c r="C120" s="399" t="s">
        <v>44</v>
      </c>
      <c r="D120" s="399">
        <v>3</v>
      </c>
      <c r="E120" s="410">
        <v>60</v>
      </c>
      <c r="F120" s="410">
        <f>E120*D120</f>
        <v>180</v>
      </c>
    </row>
    <row r="121" spans="1:6" s="716" customFormat="1">
      <c r="A121" s="713"/>
      <c r="B121" s="721"/>
      <c r="E121" s="924"/>
      <c r="F121" s="924"/>
    </row>
    <row r="122" spans="1:6" ht="26.4">
      <c r="A122" s="407" t="s">
        <v>1445</v>
      </c>
      <c r="B122" s="404" t="s">
        <v>1422</v>
      </c>
      <c r="C122" s="399" t="s">
        <v>44</v>
      </c>
      <c r="D122" s="399">
        <v>3</v>
      </c>
      <c r="E122" s="410">
        <v>60</v>
      </c>
      <c r="F122" s="410">
        <f>E122*D122</f>
        <v>180</v>
      </c>
    </row>
    <row r="123" spans="1:6" s="716" customFormat="1">
      <c r="A123" s="713"/>
      <c r="B123" s="721"/>
      <c r="E123" s="924"/>
      <c r="F123" s="924"/>
    </row>
    <row r="124" spans="1:6" s="716" customFormat="1" ht="39.6">
      <c r="A124" s="713" t="s">
        <v>1458</v>
      </c>
      <c r="B124" s="721" t="s">
        <v>1447</v>
      </c>
      <c r="C124" s="716" t="s">
        <v>1195</v>
      </c>
      <c r="D124" s="716">
        <v>1</v>
      </c>
      <c r="E124" s="924">
        <v>0</v>
      </c>
      <c r="F124" s="924">
        <f>E124*D124</f>
        <v>0</v>
      </c>
    </row>
    <row r="125" spans="1:6" s="716" customFormat="1">
      <c r="A125" s="713"/>
      <c r="B125" s="721"/>
      <c r="E125" s="924"/>
      <c r="F125" s="924"/>
    </row>
    <row r="126" spans="1:6" s="716" customFormat="1">
      <c r="A126" s="713"/>
      <c r="B126" s="721"/>
      <c r="E126" s="924"/>
      <c r="F126" s="924"/>
    </row>
    <row r="127" spans="1:6" s="716" customFormat="1" ht="15" thickBot="1">
      <c r="A127" s="726"/>
      <c r="B127" s="727"/>
      <c r="C127" s="729"/>
      <c r="D127" s="729"/>
      <c r="E127" s="1301"/>
      <c r="F127" s="1301"/>
    </row>
    <row r="128" spans="1:6" s="716" customFormat="1" ht="15.6">
      <c r="A128" s="713"/>
      <c r="B128" s="721"/>
      <c r="E128" s="1260" t="s">
        <v>1007</v>
      </c>
      <c r="F128" s="1260">
        <f>+F124+F122+F113+F116+F120</f>
        <v>360</v>
      </c>
    </row>
    <row r="129" s="716" customFormat="1"/>
  </sheetData>
  <sheetProtection algorithmName="SHA-512" hashValue="5sHg/8sih/+wL0QLUIN8QMBW7UCsxsFJXWuR6jEH34mFFzdyye9OwjRNS3mUdVgdBja4tyOvXybKPxIQNVUSxg==" saltValue="2O4pNpo/n7rHapI9ZxkX/w==" spinCount="100000" sheet="1" objects="1" scenarios="1"/>
  <mergeCells count="1">
    <mergeCell ref="B2:F2"/>
  </mergeCells>
  <pageMargins left="1.1417322834645669" right="0.74803149606299213" top="0.98425196850393704" bottom="0.98425196850393704" header="0.51181102362204722" footer="0.51181102362204722"/>
  <pageSetup paperSize="9" scale="92" orientation="portrait" horizontalDpi="360" verticalDpi="360" r:id="rId1"/>
  <headerFooter alignWithMargins="0">
    <oddFooter>&amp;CStran &amp;P</oddFooter>
  </headerFooter>
  <rowBreaks count="2" manualBreakCount="2">
    <brk id="42" max="5" man="1"/>
    <brk id="93"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32</vt:i4>
      </vt:variant>
      <vt:variant>
        <vt:lpstr>Imenovani obsegi</vt:lpstr>
      </vt:variant>
      <vt:variant>
        <vt:i4>19</vt:i4>
      </vt:variant>
    </vt:vector>
  </HeadingPairs>
  <TitlesOfParts>
    <vt:vector size="51" baseType="lpstr">
      <vt:lpstr>SKUPNA REKAPITULACIJA</vt:lpstr>
      <vt:lpstr>REKAPITULACIJA_S-TECH</vt:lpstr>
      <vt:lpstr>Rondo, G2 in RT</vt:lpstr>
      <vt:lpstr>LC</vt:lpstr>
      <vt:lpstr>Pločniki ob LC</vt:lpstr>
      <vt:lpstr>Pločniki ob DC</vt:lpstr>
      <vt:lpstr>Glavni met kanal</vt:lpstr>
      <vt:lpstr>Fekalna kanalizacija</vt:lpstr>
      <vt:lpstr>Cestna razsvetljava</vt:lpstr>
      <vt:lpstr>Hortikulturna ureditev</vt:lpstr>
      <vt:lpstr>Dodatek G2 do Prešernove</vt:lpstr>
      <vt:lpstr>Vodovod 1.faza</vt:lpstr>
      <vt:lpstr>Vodovod 2.faza</vt:lpstr>
      <vt:lpstr>Zapora</vt:lpstr>
      <vt:lpstr>TK vodi</vt:lpstr>
      <vt:lpstr>Elektrovodi</vt:lpstr>
      <vt:lpstr>NASLOVNICA</vt:lpstr>
      <vt:lpstr>REKAPITULACIJA - vročevod</vt:lpstr>
      <vt:lpstr>Strojne inštalacije</vt:lpstr>
      <vt:lpstr>GRADBENA DELA</vt:lpstr>
      <vt:lpstr>REKAPITULACIJA_GPI</vt:lpstr>
      <vt:lpstr>Cesta_1. ETAPA</vt:lpstr>
      <vt:lpstr>Cesta_2. ETAPA</vt:lpstr>
      <vt:lpstr>Pločnik + LC_1. ETAPA</vt:lpstr>
      <vt:lpstr>Pločnik + LC_2. ETAPA</vt:lpstr>
      <vt:lpstr>KANALIAZCIJA</vt:lpstr>
      <vt:lpstr>CR_faza 1</vt:lpstr>
      <vt:lpstr>CR_faza 2</vt:lpstr>
      <vt:lpstr>NN_1. faza</vt:lpstr>
      <vt:lpstr>NN_2. faza</vt:lpstr>
      <vt:lpstr>TK_1. faza</vt:lpstr>
      <vt:lpstr>TK_2. faza</vt:lpstr>
      <vt:lpstr>'Cesta_1. ETAPA'!Področje_tiskanja</vt:lpstr>
      <vt:lpstr>'Cesta_2. ETAPA'!Področje_tiskanja</vt:lpstr>
      <vt:lpstr>'CR_faza 1'!Področje_tiskanja</vt:lpstr>
      <vt:lpstr>'CR_faza 2'!Področje_tiskanja</vt:lpstr>
      <vt:lpstr>'GRADBENA DELA'!Področje_tiskanja</vt:lpstr>
      <vt:lpstr>KANALIAZCIJA!Področje_tiskanja</vt:lpstr>
      <vt:lpstr>NASLOVNICA!Področje_tiskanja</vt:lpstr>
      <vt:lpstr>'NN_1. faza'!Področje_tiskanja</vt:lpstr>
      <vt:lpstr>'NN_2. faza'!Področje_tiskanja</vt:lpstr>
      <vt:lpstr>'Pločnik + LC_1. ETAPA'!Področje_tiskanja</vt:lpstr>
      <vt:lpstr>'Pločnik + LC_2. ETAPA'!Področje_tiskanja</vt:lpstr>
      <vt:lpstr>'REKAPITULACIJA - vročevod'!Področje_tiskanja</vt:lpstr>
      <vt:lpstr>REKAPITULACIJA_GPI!Področje_tiskanja</vt:lpstr>
      <vt:lpstr>'SKUPNA REKAPITULACIJA'!Področje_tiskanja</vt:lpstr>
      <vt:lpstr>'Strojne inštalacije'!Področje_tiskanja</vt:lpstr>
      <vt:lpstr>'TK_1. faza'!Področje_tiskanja</vt:lpstr>
      <vt:lpstr>'TK_2. faza'!Področje_tiskanja</vt:lpstr>
      <vt:lpstr>KANALIAZCIJA!Tiskanje_naslovov</vt:lpstr>
      <vt:lpstr>'Strojne inštalacije'!Tiskanje_naslovov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dc:creator>
  <cp:lastModifiedBy>Peter</cp:lastModifiedBy>
  <dcterms:created xsi:type="dcterms:W3CDTF">2015-06-05T18:19:34Z</dcterms:created>
  <dcterms:modified xsi:type="dcterms:W3CDTF">2026-07-03T08:12:23Z</dcterms:modified>
</cp:coreProperties>
</file>